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nskaffelse (ANSK)\Anbud Elektrotjenester 2017\2026\Fersk fisk og fiskeprodukter\Konkurransedokumenter\"/>
    </mc:Choice>
  </mc:AlternateContent>
  <xr:revisionPtr revIDLastSave="0" documentId="8_{9FEA6C62-1937-4992-8F94-33863F30052D}" xr6:coauthVersionLast="47" xr6:coauthVersionMax="47" xr10:uidLastSave="{00000000-0000-0000-0000-000000000000}"/>
  <bookViews>
    <workbookView xWindow="-120" yWindow="-120" windowWidth="38640" windowHeight="21120" tabRatio="910" xr2:uid="{112BDC55-275F-4318-972C-CA05CDA982A5}"/>
  </bookViews>
  <sheets>
    <sheet name="1. INNHOLD OG VEILEDNING " sheetId="8" r:id="rId1"/>
    <sheet name="2. RABATTSATSER VAREGRUPPER" sheetId="2" r:id="rId2"/>
    <sheet name="3. PRISER A-PRODUKTER " sheetId="9" r:id="rId3"/>
  </sheets>
  <externalReferences>
    <externalReference r:id="rId4"/>
    <externalReference r:id="rId5"/>
  </externalReferences>
  <definedNames>
    <definedName name="_xlnm._FilterDatabase" localSheetId="2" hidden="1">'3. PRISER A-PRODUKTER '!$B$11:$U$40</definedName>
    <definedName name="DATA1">[1]Rådata!#REF!</definedName>
    <definedName name="DATA10">'[2]Rådata 01.01.2019-31.12.2019'!#REF!</definedName>
    <definedName name="DATA15">'[2]Rådata 01.01.2019-31.12.2019'!#REF!</definedName>
    <definedName name="DATA16">'[2]Rådata 01.01.2019-31.12.2019'!#REF!</definedName>
    <definedName name="DATA2">'[2]Rådata 01.01.2019-31.12.2019'!#REF!</definedName>
    <definedName name="DATA3">[1]Rådata!#REF!</definedName>
    <definedName name="DATA4">'[2]Rådata 01.01.2019-31.12.2019'!#REF!</definedName>
    <definedName name="DATA8">[1]Rådata!#REF!</definedName>
    <definedName name="Data9">[1]Rådata!#REF!</definedName>
    <definedName name="Gebyrer">#REF!</definedName>
    <definedName name="Pris" localSheetId="0">#REF!</definedName>
    <definedName name="Pris">#REF!</definedName>
    <definedName name="Totalpris">'3. PRISER A-PRODUKTER '!#REF!</definedName>
    <definedName name="_xlnm.Print_Area" localSheetId="0">'1. INNHOLD OG VEILEDNING '!$A$1:$AA$29</definedName>
    <definedName name="_xlnm.Print_Area" localSheetId="1">'2. RABATTSATSER VAREGRUPPER'!$B$2:$E$18</definedName>
    <definedName name="_xlnm.Print_Area" localSheetId="2">'3. PRISER A-PRODUKTER '!$B$1:$U$41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9" l="1"/>
  <c r="S44" i="8"/>
  <c r="T44" i="8" s="1"/>
  <c r="U44" i="8" s="1"/>
  <c r="S43" i="8"/>
  <c r="T43" i="8" s="1"/>
  <c r="U43" i="8" s="1"/>
  <c r="S42" i="8"/>
  <c r="T42" i="8" s="1"/>
  <c r="U42" i="8" s="1"/>
  <c r="S41" i="8"/>
  <c r="T41" i="8" s="1"/>
  <c r="U41" i="8" s="1"/>
  <c r="S40" i="8"/>
  <c r="T40" i="8" s="1"/>
  <c r="U40" i="8" s="1"/>
  <c r="D11" i="2"/>
  <c r="R40" i="9" l="1"/>
  <c r="S40" i="9" s="1"/>
  <c r="T40" i="9" s="1"/>
  <c r="R39" i="9"/>
  <c r="S39" i="9" s="1"/>
  <c r="T39" i="9" s="1"/>
  <c r="R38" i="9"/>
  <c r="S38" i="9" s="1"/>
  <c r="T38" i="9" s="1"/>
  <c r="R37" i="9"/>
  <c r="S37" i="9" s="1"/>
  <c r="T37" i="9" s="1"/>
  <c r="R36" i="9"/>
  <c r="S36" i="9" s="1"/>
  <c r="T36" i="9" s="1"/>
  <c r="R35" i="9"/>
  <c r="S35" i="9" s="1"/>
  <c r="T35" i="9" s="1"/>
  <c r="R34" i="9"/>
  <c r="S34" i="9" s="1"/>
  <c r="T34" i="9" s="1"/>
  <c r="R33" i="9"/>
  <c r="S33" i="9" s="1"/>
  <c r="T33" i="9" s="1"/>
  <c r="R32" i="9"/>
  <c r="S32" i="9" s="1"/>
  <c r="T32" i="9" s="1"/>
  <c r="R31" i="9"/>
  <c r="S31" i="9" s="1"/>
  <c r="T31" i="9" s="1"/>
  <c r="R30" i="9"/>
  <c r="S30" i="9" s="1"/>
  <c r="T30" i="9" s="1"/>
  <c r="R29" i="9"/>
  <c r="S29" i="9" s="1"/>
  <c r="T29" i="9" s="1"/>
  <c r="R28" i="9"/>
  <c r="S28" i="9" s="1"/>
  <c r="T28" i="9" s="1"/>
  <c r="R27" i="9"/>
  <c r="S27" i="9" s="1"/>
  <c r="T27" i="9" s="1"/>
  <c r="R26" i="9"/>
  <c r="S26" i="9" s="1"/>
  <c r="T26" i="9" s="1"/>
  <c r="R25" i="9"/>
  <c r="S25" i="9" s="1"/>
  <c r="T25" i="9" s="1"/>
  <c r="R24" i="9"/>
  <c r="S24" i="9" s="1"/>
  <c r="T24" i="9" s="1"/>
  <c r="R23" i="9"/>
  <c r="S23" i="9" s="1"/>
  <c r="T23" i="9" s="1"/>
  <c r="R22" i="9"/>
  <c r="S22" i="9" s="1"/>
  <c r="T22" i="9" s="1"/>
  <c r="R21" i="9"/>
  <c r="S21" i="9" s="1"/>
  <c r="T21" i="9" s="1"/>
  <c r="R20" i="9"/>
  <c r="S20" i="9" s="1"/>
  <c r="T20" i="9" s="1"/>
  <c r="R19" i="9"/>
  <c r="S19" i="9" s="1"/>
  <c r="T19" i="9" s="1"/>
  <c r="R18" i="9"/>
  <c r="S18" i="9" s="1"/>
  <c r="T18" i="9" s="1"/>
  <c r="R17" i="9"/>
  <c r="S17" i="9" s="1"/>
  <c r="T17" i="9" s="1"/>
  <c r="R16" i="9"/>
  <c r="S16" i="9" s="1"/>
  <c r="T16" i="9" s="1"/>
  <c r="R15" i="9"/>
  <c r="S15" i="9" s="1"/>
  <c r="T15" i="9" s="1"/>
  <c r="R14" i="9"/>
  <c r="S14" i="9" s="1"/>
  <c r="T14" i="9" s="1"/>
  <c r="R13" i="9"/>
  <c r="S13" i="9" s="1"/>
  <c r="T13" i="9" s="1"/>
  <c r="R12" i="9"/>
  <c r="S12" i="9" l="1"/>
  <c r="T12" i="9" l="1"/>
  <c r="T41" i="9" s="1"/>
</calcChain>
</file>

<file path=xl/sharedStrings.xml><?xml version="1.0" encoding="utf-8"?>
<sst xmlns="http://schemas.openxmlformats.org/spreadsheetml/2006/main" count="233" uniqueCount="88">
  <si>
    <t>Varelinje</t>
  </si>
  <si>
    <t>Varegruppe</t>
  </si>
  <si>
    <t>Forpakningsstørrelse - forpakningsmengde</t>
  </si>
  <si>
    <t>Leverandørens varenummer</t>
  </si>
  <si>
    <t>Leverandørens varenavn</t>
  </si>
  <si>
    <t>Veiledende pris</t>
  </si>
  <si>
    <t>Totalpris</t>
  </si>
  <si>
    <t>Kommentar</t>
  </si>
  <si>
    <t>gram</t>
  </si>
  <si>
    <t>kg</t>
  </si>
  <si>
    <t>Antall</t>
  </si>
  <si>
    <t>Leverandør:</t>
  </si>
  <si>
    <t>SKAL FYLLES UT I ARKET "RABATTSATSER VAREGRUPPER"</t>
  </si>
  <si>
    <t>Rabattsatser:</t>
  </si>
  <si>
    <t>GTIN (EAN)</t>
  </si>
  <si>
    <t>Leverandørens fabrikat/produsent/merke</t>
  </si>
  <si>
    <t>Gule felt skal fylles ut</t>
  </si>
  <si>
    <t>Priser a-produkter</t>
  </si>
  <si>
    <t>Det er kun de gule feltene som skal fylles ut av leverandørene.</t>
  </si>
  <si>
    <t>Leverandørens forpakningsstørrelse</t>
  </si>
  <si>
    <t>Rabattsatser varegrupper</t>
  </si>
  <si>
    <t>Gjennomsnitt</t>
  </si>
  <si>
    <t>Gule felt skal fylles ut.</t>
  </si>
  <si>
    <t>Link til produktet (varebeskrivelse)</t>
  </si>
  <si>
    <t>Innhold og veiledning</t>
  </si>
  <si>
    <t>Leverandørnavn</t>
  </si>
  <si>
    <t>Rabattsats per varegruppe. Se konkurransegrunnlag for mer informasjon. Fylles ut i arkfanen "Rabattsatser varegrupper".</t>
  </si>
  <si>
    <t>PRISER A-PRODUKTER</t>
  </si>
  <si>
    <t xml:space="preserve"> Fiskekake purre/hvitl 60gr fr</t>
  </si>
  <si>
    <t xml:space="preserve"> Fiskeboller 500gr</t>
  </si>
  <si>
    <t xml:space="preserve"> Fiskeburger XL 86% Torsk/Sei</t>
  </si>
  <si>
    <t xml:space="preserve"> Seifilet U/skinn Fersk</t>
  </si>
  <si>
    <t xml:space="preserve"> MSC Lutefisk Benfri VAC</t>
  </si>
  <si>
    <t xml:space="preserve"> Torskefilet u/skinn Fersk</t>
  </si>
  <si>
    <t xml:space="preserve"> Hysefilet u/skinn Fersk</t>
  </si>
  <si>
    <t xml:space="preserve"> Brosmefilet u/skinn Fersk</t>
  </si>
  <si>
    <t xml:space="preserve"> Lettsaltet torsk fersk</t>
  </si>
  <si>
    <t xml:space="preserve"> Klippfisk skinn/benfri,grytekl</t>
  </si>
  <si>
    <t xml:space="preserve"> Langefilet u/skinn Fersk</t>
  </si>
  <si>
    <t xml:space="preserve"> Lyrfilet u/skinn Fersk</t>
  </si>
  <si>
    <t xml:space="preserve"> MSC Lutefisk 2 WP VAC</t>
  </si>
  <si>
    <t xml:space="preserve"> MSC Reker Luxus 100/150 1,5 kg</t>
  </si>
  <si>
    <t xml:space="preserve"> MSC Reker Håndpillede 1,5kg</t>
  </si>
  <si>
    <t xml:space="preserve"> Krepsehaler i lake</t>
  </si>
  <si>
    <t xml:space="preserve"> Laks røket, oppskåret</t>
  </si>
  <si>
    <t xml:space="preserve"> Laksefilet D-Trim 5 kg</t>
  </si>
  <si>
    <t xml:space="preserve"> Ørretfilet m/skinn u/bein 5 kg</t>
  </si>
  <si>
    <t xml:space="preserve"> Peppermakrell</t>
  </si>
  <si>
    <t xml:space="preserve"> Laks, hel 6-7 kg fersk</t>
  </si>
  <si>
    <t>Annet</t>
  </si>
  <si>
    <t>Fiskemat (farse)</t>
  </si>
  <si>
    <t>Hvit fisk</t>
  </si>
  <si>
    <t>Lakeprodukter</t>
  </si>
  <si>
    <t>Rød fisk</t>
  </si>
  <si>
    <t>Varenavn (eller liknende)</t>
  </si>
  <si>
    <t>Estimert volum pr. år (kg)</t>
  </si>
  <si>
    <t xml:space="preserve">Gule felt skal fylles ut - rabatt per varegruppe i kolonne D </t>
  </si>
  <si>
    <t xml:space="preserve">140-160 </t>
  </si>
  <si>
    <t xml:space="preserve"> Rømmesild 850g </t>
  </si>
  <si>
    <t xml:space="preserve"> Torskeloin Røkt 140-160g </t>
  </si>
  <si>
    <t xml:space="preserve"> Laks Gravet oppskåret </t>
  </si>
  <si>
    <t xml:space="preserve"> Ørretfilet C-Trim </t>
  </si>
  <si>
    <t>Veiledende pris pr. kg</t>
  </si>
  <si>
    <t>Rabatt i % (hentes opp fra arkfane 2)</t>
  </si>
  <si>
    <t>Beskriv pakkemetode (modifisert atmosfære, vakumpakket eller tilsvarende)</t>
  </si>
  <si>
    <t xml:space="preserve"> </t>
  </si>
  <si>
    <t>Beskriv pakkemetode</t>
  </si>
  <si>
    <t>Varenavn (eller tilsvarende)</t>
  </si>
  <si>
    <t xml:space="preserve"> Laksefilet D-trim </t>
  </si>
  <si>
    <t xml:space="preserve"> MSC Reker 70/90 </t>
  </si>
  <si>
    <t xml:space="preserve"> MSC Reker 50/70 </t>
  </si>
  <si>
    <t>Øvrige sortiment / produkter</t>
  </si>
  <si>
    <t>VEDLEGG 2 - PRISSKJEMA</t>
  </si>
  <si>
    <r>
      <t xml:space="preserve">Alle prisene skal fylles ut </t>
    </r>
    <r>
      <rPr>
        <b/>
        <u/>
        <sz val="11"/>
        <rFont val="Calibri"/>
        <family val="2"/>
        <scheme val="minor"/>
      </rPr>
      <t>ekskl. mva.</t>
    </r>
  </si>
  <si>
    <t>Øvrig sortiment innen de ulike varegruppene (produkter som ikke inngår i prisskjemaet) skal ha samme rabattsats som tilbudt rabattsats for varegruppen i prisskjemaet. Dersom det er varer som ikke direkte tilhører de oppgitte varegruppene, og partene ikke blir enige om en rabattsats, skal disse varene prises med gjennomsnittlig rabattsats for alle varegruppene (produktkategoriene).</t>
  </si>
  <si>
    <t>Rabatt per varegruppe (i %)</t>
  </si>
  <si>
    <t xml:space="preserve"> Fiskekake 60g</t>
  </si>
  <si>
    <t xml:space="preserve"> Fiskeboller i lake 500g</t>
  </si>
  <si>
    <t xml:space="preserve"> Fiskeburger 120g</t>
  </si>
  <si>
    <t xml:space="preserve"> Seifilet u/skinn Fersk</t>
  </si>
  <si>
    <t xml:space="preserve">Pris pr. kg (ekskl. mva) </t>
  </si>
  <si>
    <t xml:space="preserve">Pris pr. kg (ekskl. mva.) </t>
  </si>
  <si>
    <t>Leverandørens forpakningsstørrelse - Leverandøren tilbyr antall (kg, gram, mm.) pr. enhet/forpakning</t>
  </si>
  <si>
    <t>Totalsum for evaluering:</t>
  </si>
  <si>
    <t>Estimert volum pr. år (kg) er kun et anslag til bruk i evalueringen og således ikke forpliktende for oppdragsgiver.</t>
  </si>
  <si>
    <t xml:space="preserve"> Laks, Porsjoner u/skinn og ben 125g</t>
  </si>
  <si>
    <t>PRISSKJEMAET BESTÅR AV:</t>
  </si>
  <si>
    <t xml:space="preserve">Veiledning til utfylling av prisskjemaet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</si>
</sst>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&quot;kr&quot;* #,##0_);_(&quot;kr&quot;* \(#,##0\);_(&quot;kr&quot;* &quot;-&quot;_);_(@_)"/>
    <numFmt numFmtId="165" formatCode="_(* #,##0.00_);_(* \(#,##0.00\);_(* &quot;-&quot;??_);_(@_)"/>
    <numFmt numFmtId="166" formatCode="_-[$kr-414]\ * #,##0.00_-;\-[$kr-414]\ * #,##0.00_-;_-[$kr-414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</cellStyleXfs>
  <cellXfs count="80">
    <xf numFmtId="0" fontId="0" fillId="0" borderId="0" xfId="0"/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4" fontId="0" fillId="0" borderId="0" xfId="1" applyNumberFormat="1" applyFont="1"/>
    <xf numFmtId="0" fontId="0" fillId="0" borderId="2" xfId="0" applyBorder="1" applyAlignment="1">
      <alignment horizontal="left"/>
    </xf>
    <xf numFmtId="0" fontId="0" fillId="0" borderId="3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8" xfId="0" applyBorder="1"/>
    <xf numFmtId="0" fontId="5" fillId="0" borderId="0" xfId="0" applyFont="1"/>
    <xf numFmtId="0" fontId="6" fillId="0" borderId="0" xfId="0" applyFont="1"/>
    <xf numFmtId="0" fontId="4" fillId="0" borderId="11" xfId="0" applyFont="1" applyBorder="1"/>
    <xf numFmtId="0" fontId="4" fillId="0" borderId="13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4" fillId="3" borderId="6" xfId="4" applyNumberFormat="1" applyFont="1" applyFill="1" applyBorder="1" applyProtection="1">
      <protection locked="0"/>
    </xf>
    <xf numFmtId="0" fontId="7" fillId="0" borderId="10" xfId="0" applyFont="1" applyBorder="1"/>
    <xf numFmtId="166" fontId="0" fillId="0" borderId="6" xfId="0" applyNumberFormat="1" applyBorder="1"/>
    <xf numFmtId="166" fontId="0" fillId="3" borderId="6" xfId="0" applyNumberFormat="1" applyFill="1" applyBorder="1"/>
    <xf numFmtId="0" fontId="4" fillId="3" borderId="6" xfId="0" applyFont="1" applyFill="1" applyBorder="1"/>
    <xf numFmtId="0" fontId="4" fillId="3" borderId="2" xfId="0" applyFont="1" applyFill="1" applyBorder="1"/>
    <xf numFmtId="9" fontId="0" fillId="0" borderId="6" xfId="2" applyFont="1" applyBorder="1"/>
    <xf numFmtId="164" fontId="0" fillId="0" borderId="6" xfId="0" applyNumberFormat="1" applyBorder="1"/>
    <xf numFmtId="0" fontId="7" fillId="3" borderId="17" xfId="3" applyFont="1" applyFill="1" applyBorder="1" applyProtection="1">
      <protection locked="0"/>
    </xf>
    <xf numFmtId="0" fontId="7" fillId="2" borderId="10" xfId="3" applyFont="1" applyBorder="1" applyProtection="1">
      <protection locked="0"/>
    </xf>
    <xf numFmtId="9" fontId="0" fillId="4" borderId="4" xfId="2" applyFont="1" applyFill="1" applyBorder="1"/>
    <xf numFmtId="0" fontId="10" fillId="5" borderId="10" xfId="5" applyFont="1" applyFill="1" applyBorder="1" applyAlignment="1">
      <alignment wrapText="1"/>
    </xf>
    <xf numFmtId="0" fontId="10" fillId="5" borderId="17" xfId="5" applyFont="1" applyFill="1" applyBorder="1" applyAlignment="1">
      <alignment wrapText="1"/>
    </xf>
    <xf numFmtId="0" fontId="7" fillId="0" borderId="0" xfId="0" applyFont="1"/>
    <xf numFmtId="0" fontId="11" fillId="0" borderId="0" xfId="0" applyFont="1"/>
    <xf numFmtId="0" fontId="4" fillId="3" borderId="10" xfId="5" applyFont="1" applyFill="1" applyBorder="1" applyAlignment="1">
      <alignment wrapText="1"/>
    </xf>
    <xf numFmtId="0" fontId="4" fillId="0" borderId="0" xfId="5" applyFont="1" applyAlignment="1">
      <alignment wrapText="1"/>
    </xf>
    <xf numFmtId="0" fontId="0" fillId="0" borderId="9" xfId="0" applyBorder="1" applyAlignment="1">
      <alignment horizontal="left"/>
    </xf>
    <xf numFmtId="9" fontId="0" fillId="0" borderId="18" xfId="0" applyNumberFormat="1" applyBorder="1"/>
    <xf numFmtId="0" fontId="5" fillId="4" borderId="16" xfId="0" applyFont="1" applyFill="1" applyBorder="1"/>
    <xf numFmtId="0" fontId="0" fillId="4" borderId="15" xfId="0" applyFill="1" applyBorder="1"/>
    <xf numFmtId="0" fontId="0" fillId="4" borderId="17" xfId="0" applyFill="1" applyBorder="1"/>
    <xf numFmtId="0" fontId="2" fillId="0" borderId="0" xfId="0" applyFont="1" applyAlignment="1">
      <alignment horizontal="left"/>
    </xf>
    <xf numFmtId="0" fontId="3" fillId="3" borderId="10" xfId="4" applyNumberFormat="1" applyFont="1" applyFill="1" applyBorder="1" applyProtection="1">
      <protection locked="0"/>
    </xf>
    <xf numFmtId="0" fontId="2" fillId="4" borderId="16" xfId="0" applyFont="1" applyFill="1" applyBorder="1"/>
    <xf numFmtId="0" fontId="2" fillId="4" borderId="17" xfId="0" applyFont="1" applyFill="1" applyBorder="1"/>
    <xf numFmtId="0" fontId="0" fillId="0" borderId="0" xfId="0" applyAlignment="1">
      <alignment vertical="center"/>
    </xf>
    <xf numFmtId="0" fontId="0" fillId="3" borderId="14" xfId="0" applyFill="1" applyBorder="1" applyAlignment="1">
      <alignment wrapText="1"/>
    </xf>
    <xf numFmtId="0" fontId="0" fillId="3" borderId="12" xfId="0" applyFill="1" applyBorder="1" applyAlignment="1">
      <alignment wrapText="1"/>
    </xf>
    <xf numFmtId="4" fontId="0" fillId="0" borderId="0" xfId="1" applyNumberFormat="1" applyFont="1" applyBorder="1"/>
    <xf numFmtId="3" fontId="0" fillId="0" borderId="6" xfId="1" applyNumberFormat="1" applyFont="1" applyBorder="1"/>
    <xf numFmtId="3" fontId="0" fillId="0" borderId="2" xfId="1" applyNumberFormat="1" applyFont="1" applyBorder="1"/>
    <xf numFmtId="0" fontId="10" fillId="5" borderId="21" xfId="5" applyFont="1" applyFill="1" applyBorder="1" applyAlignment="1">
      <alignment wrapText="1"/>
    </xf>
    <xf numFmtId="0" fontId="10" fillId="5" borderId="23" xfId="5" applyFont="1" applyFill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0" xfId="0" applyBorder="1"/>
    <xf numFmtId="0" fontId="0" fillId="0" borderId="28" xfId="0" applyBorder="1"/>
    <xf numFmtId="0" fontId="0" fillId="0" borderId="29" xfId="0" applyBorder="1"/>
    <xf numFmtId="0" fontId="0" fillId="0" borderId="23" xfId="0" applyBorder="1"/>
    <xf numFmtId="0" fontId="0" fillId="0" borderId="16" xfId="0" applyBorder="1"/>
    <xf numFmtId="0" fontId="0" fillId="0" borderId="10" xfId="0" applyBorder="1" applyAlignment="1">
      <alignment horizontal="left" vertical="center"/>
    </xf>
    <xf numFmtId="0" fontId="0" fillId="0" borderId="22" xfId="0" applyBorder="1"/>
    <xf numFmtId="0" fontId="0" fillId="0" borderId="1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4" fillId="0" borderId="2" xfId="0" applyFont="1" applyBorder="1" applyAlignment="1">
      <alignment horizontal="right"/>
    </xf>
    <xf numFmtId="0" fontId="3" fillId="6" borderId="10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wrapText="1"/>
    </xf>
    <xf numFmtId="0" fontId="2" fillId="0" borderId="0" xfId="0" applyFont="1"/>
    <xf numFmtId="166" fontId="0" fillId="3" borderId="2" xfId="0" applyNumberFormat="1" applyFill="1" applyBorder="1"/>
    <xf numFmtId="9" fontId="2" fillId="0" borderId="0" xfId="0" applyNumberFormat="1" applyFont="1"/>
    <xf numFmtId="9" fontId="0" fillId="0" borderId="2" xfId="2" applyFont="1" applyBorder="1"/>
    <xf numFmtId="166" fontId="0" fillId="0" borderId="30" xfId="0" applyNumberFormat="1" applyBorder="1"/>
    <xf numFmtId="0" fontId="2" fillId="6" borderId="10" xfId="0" applyFont="1" applyFill="1" applyBorder="1"/>
    <xf numFmtId="164" fontId="0" fillId="0" borderId="30" xfId="0" applyNumberFormat="1" applyBorder="1"/>
    <xf numFmtId="164" fontId="2" fillId="6" borderId="10" xfId="0" applyNumberFormat="1" applyFont="1" applyFill="1" applyBorder="1"/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9" fillId="7" borderId="16" xfId="5" applyFont="1" applyFill="1" applyBorder="1" applyAlignment="1">
      <alignment horizontal="center" wrapText="1"/>
    </xf>
    <xf numFmtId="0" fontId="9" fillId="7" borderId="17" xfId="5" applyFont="1" applyFill="1" applyBorder="1" applyAlignment="1">
      <alignment horizontal="center" wrapText="1"/>
    </xf>
  </cellXfs>
  <cellStyles count="7">
    <cellStyle name="Komma" xfId="1" builtinId="3"/>
    <cellStyle name="Komma 2" xfId="4" xr:uid="{49DBB46D-B8DE-419E-BF4B-5A13BB2B652E}"/>
    <cellStyle name="Merknad" xfId="3" builtinId="10"/>
    <cellStyle name="Normal" xfId="0" builtinId="0"/>
    <cellStyle name="Normal 14" xfId="6" xr:uid="{33226DA7-6AB8-4BA6-9066-41E96C68E6B1}"/>
    <cellStyle name="Normal 2 3" xfId="5" xr:uid="{CD7823F8-8DC4-4BB4-9DD9-D8DFD67569E2}"/>
    <cellStyle name="Prosent" xfId="2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7" formatCode="0%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155460</xdr:colOff>
      <xdr:row>13</xdr:row>
      <xdr:rowOff>146958</xdr:rowOff>
    </xdr:from>
    <xdr:to>
      <xdr:col>1</xdr:col>
      <xdr:colOff>478324</xdr:colOff>
      <xdr:row>13</xdr:row>
      <xdr:rowOff>469963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694C241E-57C1-43EC-A5C2-2A4506AA17B5}"/>
            </a:ext>
          </a:extLst>
        </xdr:cNvPr>
        <xdr:cNvSpPr/>
      </xdr:nvSpPr>
      <xdr:spPr>
        <a:xfrm rot="21422509">
          <a:off x="441210" y="3128283"/>
          <a:ext cx="322864" cy="32300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</a:t>
          </a:r>
          <a:endParaRPr lang="nb-NO" sz="1100" b="1"/>
        </a:p>
      </xdr:txBody>
    </xdr:sp>
    <xdr:clientData/>
  </xdr:twoCellAnchor>
  <xdr:twoCellAnchor editAs="absolute">
    <xdr:from>
      <xdr:col>1</xdr:col>
      <xdr:colOff>128248</xdr:colOff>
      <xdr:row>14</xdr:row>
      <xdr:rowOff>144575</xdr:rowOff>
    </xdr:from>
    <xdr:to>
      <xdr:col>1</xdr:col>
      <xdr:colOff>451112</xdr:colOff>
      <xdr:row>14</xdr:row>
      <xdr:rowOff>469282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EA10854D-788D-4C33-8877-FBA2FD868E1F}"/>
            </a:ext>
          </a:extLst>
        </xdr:cNvPr>
        <xdr:cNvSpPr/>
      </xdr:nvSpPr>
      <xdr:spPr>
        <a:xfrm>
          <a:off x="413998" y="3621200"/>
          <a:ext cx="322864" cy="324707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2</a:t>
          </a:r>
        </a:p>
      </xdr:txBody>
    </xdr:sp>
    <xdr:clientData/>
  </xdr:twoCellAnchor>
  <xdr:twoCellAnchor editAs="absolute">
    <xdr:from>
      <xdr:col>1</xdr:col>
      <xdr:colOff>142195</xdr:colOff>
      <xdr:row>16</xdr:row>
      <xdr:rowOff>59191</xdr:rowOff>
    </xdr:from>
    <xdr:to>
      <xdr:col>1</xdr:col>
      <xdr:colOff>465059</xdr:colOff>
      <xdr:row>16</xdr:row>
      <xdr:rowOff>388660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EF4C43AD-9430-45A9-B62C-508BBDA3BDAD}"/>
            </a:ext>
          </a:extLst>
        </xdr:cNvPr>
        <xdr:cNvSpPr/>
      </xdr:nvSpPr>
      <xdr:spPr>
        <a:xfrm>
          <a:off x="427945" y="4526416"/>
          <a:ext cx="322864" cy="329469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4</a:t>
          </a:r>
          <a:endParaRPr lang="nb-NO" sz="1100" b="1"/>
        </a:p>
      </xdr:txBody>
    </xdr:sp>
    <xdr:clientData/>
  </xdr:twoCellAnchor>
  <xdr:twoCellAnchor editAs="absolute">
    <xdr:from>
      <xdr:col>1</xdr:col>
      <xdr:colOff>124847</xdr:colOff>
      <xdr:row>15</xdr:row>
      <xdr:rowOff>36401</xdr:rowOff>
    </xdr:from>
    <xdr:to>
      <xdr:col>1</xdr:col>
      <xdr:colOff>447711</xdr:colOff>
      <xdr:row>15</xdr:row>
      <xdr:rowOff>365869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F1AE799C-A99E-419A-9C8A-6C24BA98F622}"/>
            </a:ext>
          </a:extLst>
        </xdr:cNvPr>
        <xdr:cNvSpPr/>
      </xdr:nvSpPr>
      <xdr:spPr>
        <a:xfrm>
          <a:off x="410597" y="4094051"/>
          <a:ext cx="322864" cy="32946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3</a:t>
          </a:r>
          <a:endParaRPr lang="nb-NO" sz="1100" b="1"/>
        </a:p>
      </xdr:txBody>
    </xdr:sp>
    <xdr:clientData/>
  </xdr:twoCellAnchor>
  <xdr:twoCellAnchor editAs="absolute">
    <xdr:from>
      <xdr:col>1</xdr:col>
      <xdr:colOff>130969</xdr:colOff>
      <xdr:row>17</xdr:row>
      <xdr:rowOff>63614</xdr:rowOff>
    </xdr:from>
    <xdr:to>
      <xdr:col>1</xdr:col>
      <xdr:colOff>453833</xdr:colOff>
      <xdr:row>17</xdr:row>
      <xdr:rowOff>393082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FA5AC583-6285-4C09-8E5F-6B8FFFD67AD2}"/>
            </a:ext>
          </a:extLst>
        </xdr:cNvPr>
        <xdr:cNvSpPr/>
      </xdr:nvSpPr>
      <xdr:spPr>
        <a:xfrm>
          <a:off x="416719" y="4940414"/>
          <a:ext cx="322864" cy="32946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5</a:t>
          </a:r>
          <a:endParaRPr lang="nb-NO" sz="1100" b="1"/>
        </a:p>
      </xdr:txBody>
    </xdr:sp>
    <xdr:clientData/>
  </xdr:twoCellAnchor>
  <xdr:twoCellAnchor editAs="absolute">
    <xdr:from>
      <xdr:col>1</xdr:col>
      <xdr:colOff>119743</xdr:colOff>
      <xdr:row>18</xdr:row>
      <xdr:rowOff>46944</xdr:rowOff>
    </xdr:from>
    <xdr:to>
      <xdr:col>1</xdr:col>
      <xdr:colOff>409575</xdr:colOff>
      <xdr:row>18</xdr:row>
      <xdr:rowOff>376414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F4ECD22B-0F71-48C4-A74D-ADD3061171A1}"/>
            </a:ext>
          </a:extLst>
        </xdr:cNvPr>
        <xdr:cNvSpPr/>
      </xdr:nvSpPr>
      <xdr:spPr>
        <a:xfrm>
          <a:off x="405493" y="5333319"/>
          <a:ext cx="289832" cy="32947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6</a:t>
          </a:r>
          <a:endParaRPr lang="nb-NO" sz="1100" b="1"/>
        </a:p>
      </xdr:txBody>
    </xdr:sp>
    <xdr:clientData/>
  </xdr:twoCellAnchor>
  <xdr:twoCellAnchor editAs="absolute">
    <xdr:from>
      <xdr:col>1</xdr:col>
      <xdr:colOff>144575</xdr:colOff>
      <xdr:row>19</xdr:row>
      <xdr:rowOff>33338</xdr:rowOff>
    </xdr:from>
    <xdr:to>
      <xdr:col>1</xdr:col>
      <xdr:colOff>467439</xdr:colOff>
      <xdr:row>19</xdr:row>
      <xdr:rowOff>362805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800E5852-8627-4127-9F69-C3D72293943F}"/>
            </a:ext>
          </a:extLst>
        </xdr:cNvPr>
        <xdr:cNvSpPr/>
      </xdr:nvSpPr>
      <xdr:spPr>
        <a:xfrm>
          <a:off x="430325" y="5729288"/>
          <a:ext cx="322864" cy="329467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7</a:t>
          </a:r>
          <a:endParaRPr lang="nb-NO" sz="1100" b="1"/>
        </a:p>
      </xdr:txBody>
    </xdr:sp>
    <xdr:clientData/>
  </xdr:twoCellAnchor>
  <xdr:twoCellAnchor editAs="absolute">
    <xdr:from>
      <xdr:col>1</xdr:col>
      <xdr:colOff>138794</xdr:colOff>
      <xdr:row>20</xdr:row>
      <xdr:rowOff>28575</xdr:rowOff>
    </xdr:from>
    <xdr:to>
      <xdr:col>1</xdr:col>
      <xdr:colOff>461658</xdr:colOff>
      <xdr:row>20</xdr:row>
      <xdr:rowOff>358045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67D68692-207E-489D-9586-D603B0CD321C}"/>
            </a:ext>
          </a:extLst>
        </xdr:cNvPr>
        <xdr:cNvSpPr/>
      </xdr:nvSpPr>
      <xdr:spPr>
        <a:xfrm rot="291758">
          <a:off x="424544" y="6134100"/>
          <a:ext cx="322864" cy="32947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8</a:t>
          </a:r>
          <a:endParaRPr lang="nb-NO" sz="1100" b="1"/>
        </a:p>
      </xdr:txBody>
    </xdr:sp>
    <xdr:clientData/>
  </xdr:twoCellAnchor>
  <xdr:twoCellAnchor editAs="absolute">
    <xdr:from>
      <xdr:col>1</xdr:col>
      <xdr:colOff>136183</xdr:colOff>
      <xdr:row>21</xdr:row>
      <xdr:rowOff>35380</xdr:rowOff>
    </xdr:from>
    <xdr:to>
      <xdr:col>1</xdr:col>
      <xdr:colOff>459047</xdr:colOff>
      <xdr:row>21</xdr:row>
      <xdr:rowOff>364848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06FAAD2E-71CF-451B-BA36-DE040458DF69}"/>
            </a:ext>
          </a:extLst>
        </xdr:cNvPr>
        <xdr:cNvSpPr/>
      </xdr:nvSpPr>
      <xdr:spPr>
        <a:xfrm>
          <a:off x="421933" y="6550480"/>
          <a:ext cx="322864" cy="32946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9</a:t>
          </a:r>
          <a:endParaRPr lang="nb-NO" sz="1100" b="1"/>
        </a:p>
      </xdr:txBody>
    </xdr:sp>
    <xdr:clientData/>
  </xdr:twoCellAnchor>
  <xdr:twoCellAnchor editAs="absolute">
    <xdr:from>
      <xdr:col>3</xdr:col>
      <xdr:colOff>1967933</xdr:colOff>
      <xdr:row>30</xdr:row>
      <xdr:rowOff>347551</xdr:rowOff>
    </xdr:from>
    <xdr:to>
      <xdr:col>3</xdr:col>
      <xdr:colOff>2290797</xdr:colOff>
      <xdr:row>32</xdr:row>
      <xdr:rowOff>11743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01C1F800-1484-4505-8041-5AD6318D50A0}"/>
            </a:ext>
          </a:extLst>
        </xdr:cNvPr>
        <xdr:cNvSpPr/>
      </xdr:nvSpPr>
      <xdr:spPr>
        <a:xfrm>
          <a:off x="6149408" y="9462976"/>
          <a:ext cx="322864" cy="321417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</a:t>
          </a:r>
          <a:endParaRPr lang="nb-NO" sz="1100" b="1"/>
        </a:p>
      </xdr:txBody>
    </xdr:sp>
    <xdr:clientData/>
  </xdr:twoCellAnchor>
  <xdr:twoCellAnchor editAs="absolute">
    <xdr:from>
      <xdr:col>3</xdr:col>
      <xdr:colOff>4326393</xdr:colOff>
      <xdr:row>32</xdr:row>
      <xdr:rowOff>151155</xdr:rowOff>
    </xdr:from>
    <xdr:to>
      <xdr:col>4</xdr:col>
      <xdr:colOff>183733</xdr:colOff>
      <xdr:row>34</xdr:row>
      <xdr:rowOff>34194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CC343FD8-CC23-4756-88F1-F69ADA8C3F41}"/>
            </a:ext>
          </a:extLst>
        </xdr:cNvPr>
        <xdr:cNvSpPr/>
      </xdr:nvSpPr>
      <xdr:spPr>
        <a:xfrm>
          <a:off x="8507868" y="9923805"/>
          <a:ext cx="324565" cy="330714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2</a:t>
          </a:r>
        </a:p>
      </xdr:txBody>
    </xdr:sp>
    <xdr:clientData/>
  </xdr:twoCellAnchor>
  <xdr:twoCellAnchor editAs="absolute">
    <xdr:from>
      <xdr:col>9</xdr:col>
      <xdr:colOff>599054</xdr:colOff>
      <xdr:row>40</xdr:row>
      <xdr:rowOff>25062</xdr:rowOff>
    </xdr:from>
    <xdr:to>
      <xdr:col>9</xdr:col>
      <xdr:colOff>921918</xdr:colOff>
      <xdr:row>41</xdr:row>
      <xdr:rowOff>162556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5F477A78-7971-4DD3-A5F3-C61A0B84D92B}"/>
            </a:ext>
          </a:extLst>
        </xdr:cNvPr>
        <xdr:cNvSpPr/>
      </xdr:nvSpPr>
      <xdr:spPr>
        <a:xfrm>
          <a:off x="15153254" y="11788437"/>
          <a:ext cx="322864" cy="327994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3</a:t>
          </a:r>
        </a:p>
      </xdr:txBody>
    </xdr:sp>
    <xdr:clientData/>
  </xdr:twoCellAnchor>
  <xdr:twoCellAnchor editAs="absolute">
    <xdr:from>
      <xdr:col>10</xdr:col>
      <xdr:colOff>160338</xdr:colOff>
      <xdr:row>40</xdr:row>
      <xdr:rowOff>61459</xdr:rowOff>
    </xdr:from>
    <xdr:to>
      <xdr:col>10</xdr:col>
      <xdr:colOff>480820</xdr:colOff>
      <xdr:row>42</xdr:row>
      <xdr:rowOff>3690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3A427FF6-4F52-48C0-8025-4469BEF9B081}"/>
            </a:ext>
          </a:extLst>
        </xdr:cNvPr>
        <xdr:cNvSpPr/>
      </xdr:nvSpPr>
      <xdr:spPr>
        <a:xfrm>
          <a:off x="16486188" y="11824834"/>
          <a:ext cx="320482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4</a:t>
          </a:r>
        </a:p>
      </xdr:txBody>
    </xdr:sp>
    <xdr:clientData/>
  </xdr:twoCellAnchor>
  <xdr:twoCellAnchor editAs="absolute">
    <xdr:from>
      <xdr:col>11</xdr:col>
      <xdr:colOff>849427</xdr:colOff>
      <xdr:row>40</xdr:row>
      <xdr:rowOff>29823</xdr:rowOff>
    </xdr:from>
    <xdr:to>
      <xdr:col>11</xdr:col>
      <xdr:colOff>1172291</xdr:colOff>
      <xdr:row>41</xdr:row>
      <xdr:rowOff>162554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5AA72A6D-938E-4064-A3E5-7C6CDDC8ABA4}"/>
            </a:ext>
          </a:extLst>
        </xdr:cNvPr>
        <xdr:cNvSpPr/>
      </xdr:nvSpPr>
      <xdr:spPr>
        <a:xfrm>
          <a:off x="17937277" y="11793198"/>
          <a:ext cx="322864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5</a:t>
          </a:r>
        </a:p>
      </xdr:txBody>
    </xdr:sp>
    <xdr:clientData/>
  </xdr:twoCellAnchor>
  <xdr:twoCellAnchor editAs="absolute">
    <xdr:from>
      <xdr:col>12</xdr:col>
      <xdr:colOff>509247</xdr:colOff>
      <xdr:row>40</xdr:row>
      <xdr:rowOff>51253</xdr:rowOff>
    </xdr:from>
    <xdr:to>
      <xdr:col>12</xdr:col>
      <xdr:colOff>832111</xdr:colOff>
      <xdr:row>41</xdr:row>
      <xdr:rowOff>183984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8568FE78-120D-4270-B057-40CD9F61D852}"/>
            </a:ext>
          </a:extLst>
        </xdr:cNvPr>
        <xdr:cNvSpPr/>
      </xdr:nvSpPr>
      <xdr:spPr>
        <a:xfrm>
          <a:off x="19778322" y="11814628"/>
          <a:ext cx="322864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6</a:t>
          </a:r>
        </a:p>
      </xdr:txBody>
    </xdr:sp>
    <xdr:clientData/>
  </xdr:twoCellAnchor>
  <xdr:twoCellAnchor editAs="absolute">
    <xdr:from>
      <xdr:col>13</xdr:col>
      <xdr:colOff>996043</xdr:colOff>
      <xdr:row>40</xdr:row>
      <xdr:rowOff>28461</xdr:rowOff>
    </xdr:from>
    <xdr:to>
      <xdr:col>13</xdr:col>
      <xdr:colOff>1327978</xdr:colOff>
      <xdr:row>41</xdr:row>
      <xdr:rowOff>161192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C724BF62-01BA-4FC3-BD53-70F4EB0E1D8B}"/>
            </a:ext>
          </a:extLst>
        </xdr:cNvPr>
        <xdr:cNvSpPr/>
      </xdr:nvSpPr>
      <xdr:spPr>
        <a:xfrm>
          <a:off x="21827218" y="11791836"/>
          <a:ext cx="331935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7</a:t>
          </a:r>
        </a:p>
      </xdr:txBody>
    </xdr:sp>
    <xdr:clientData/>
  </xdr:twoCellAnchor>
  <xdr:twoCellAnchor editAs="absolute">
    <xdr:from>
      <xdr:col>14</xdr:col>
      <xdr:colOff>598942</xdr:colOff>
      <xdr:row>40</xdr:row>
      <xdr:rowOff>49553</xdr:rowOff>
    </xdr:from>
    <xdr:to>
      <xdr:col>14</xdr:col>
      <xdr:colOff>921806</xdr:colOff>
      <xdr:row>41</xdr:row>
      <xdr:rowOff>182284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AA0949E8-A96E-4990-BD60-408B3A846AE6}"/>
            </a:ext>
          </a:extLst>
        </xdr:cNvPr>
        <xdr:cNvSpPr/>
      </xdr:nvSpPr>
      <xdr:spPr>
        <a:xfrm>
          <a:off x="24011392" y="11812928"/>
          <a:ext cx="322864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8</a:t>
          </a:r>
        </a:p>
      </xdr:txBody>
    </xdr:sp>
    <xdr:clientData/>
  </xdr:twoCellAnchor>
  <xdr:twoCellAnchor editAs="absolute">
    <xdr:from>
      <xdr:col>15</xdr:col>
      <xdr:colOff>1343590</xdr:colOff>
      <xdr:row>40</xdr:row>
      <xdr:rowOff>60099</xdr:rowOff>
    </xdr:from>
    <xdr:to>
      <xdr:col>15</xdr:col>
      <xdr:colOff>1666454</xdr:colOff>
      <xdr:row>42</xdr:row>
      <xdr:rowOff>2330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7C7405EB-C665-492F-9963-EE6B192A17CD}"/>
            </a:ext>
          </a:extLst>
        </xdr:cNvPr>
        <xdr:cNvSpPr/>
      </xdr:nvSpPr>
      <xdr:spPr>
        <a:xfrm>
          <a:off x="26718190" y="11823474"/>
          <a:ext cx="322864" cy="323231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9</a:t>
          </a:r>
        </a:p>
      </xdr:txBody>
    </xdr:sp>
    <xdr:clientData/>
  </xdr:twoCellAnchor>
  <xdr:twoCellAnchor editAs="absolute">
    <xdr:from>
      <xdr:col>17</xdr:col>
      <xdr:colOff>219859</xdr:colOff>
      <xdr:row>40</xdr:row>
      <xdr:rowOff>55350</xdr:rowOff>
    </xdr:from>
    <xdr:to>
      <xdr:col>17</xdr:col>
      <xdr:colOff>929886</xdr:colOff>
      <xdr:row>41</xdr:row>
      <xdr:rowOff>138540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B756902C-72C3-40C3-95BB-D6F83A3D539C}"/>
            </a:ext>
          </a:extLst>
        </xdr:cNvPr>
        <xdr:cNvSpPr/>
      </xdr:nvSpPr>
      <xdr:spPr>
        <a:xfrm>
          <a:off x="29061559" y="11818725"/>
          <a:ext cx="710027" cy="27369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10</a:t>
          </a:r>
        </a:p>
      </xdr:txBody>
    </xdr:sp>
    <xdr:clientData/>
  </xdr:twoCellAnchor>
  <xdr:twoCellAnchor editAs="absolute">
    <xdr:from>
      <xdr:col>1</xdr:col>
      <xdr:colOff>11905</xdr:colOff>
      <xdr:row>22</xdr:row>
      <xdr:rowOff>37835</xdr:rowOff>
    </xdr:from>
    <xdr:to>
      <xdr:col>1</xdr:col>
      <xdr:colOff>527615</xdr:colOff>
      <xdr:row>22</xdr:row>
      <xdr:rowOff>369573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4DA1A5F6-81F2-4A09-AEAC-F5991F7CC6AB}"/>
            </a:ext>
          </a:extLst>
        </xdr:cNvPr>
        <xdr:cNvSpPr/>
      </xdr:nvSpPr>
      <xdr:spPr>
        <a:xfrm>
          <a:off x="297655" y="6962510"/>
          <a:ext cx="515710" cy="33173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10</a:t>
          </a:r>
        </a:p>
      </xdr:txBody>
    </xdr:sp>
    <xdr:clientData/>
  </xdr:twoCellAnchor>
  <xdr:twoCellAnchor editAs="absolute">
    <xdr:from>
      <xdr:col>1</xdr:col>
      <xdr:colOff>28575</xdr:colOff>
      <xdr:row>23</xdr:row>
      <xdr:rowOff>19051</xdr:rowOff>
    </xdr:from>
    <xdr:to>
      <xdr:col>2</xdr:col>
      <xdr:colOff>13609</xdr:colOff>
      <xdr:row>23</xdr:row>
      <xdr:rowOff>381000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EFF63ADA-411C-4B17-9251-F16EE6B1FEF9}"/>
            </a:ext>
          </a:extLst>
        </xdr:cNvPr>
        <xdr:cNvSpPr/>
      </xdr:nvSpPr>
      <xdr:spPr>
        <a:xfrm>
          <a:off x="314325" y="7353301"/>
          <a:ext cx="518434" cy="361949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11</a:t>
          </a:r>
        </a:p>
      </xdr:txBody>
    </xdr:sp>
    <xdr:clientData/>
  </xdr:twoCellAnchor>
  <xdr:twoCellAnchor editAs="absolute">
    <xdr:from>
      <xdr:col>21</xdr:col>
      <xdr:colOff>64292</xdr:colOff>
      <xdr:row>40</xdr:row>
      <xdr:rowOff>38101</xdr:rowOff>
    </xdr:from>
    <xdr:to>
      <xdr:col>21</xdr:col>
      <xdr:colOff>651781</xdr:colOff>
      <xdr:row>42</xdr:row>
      <xdr:rowOff>11906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7EADF840-2DC3-4756-A8BB-D025479668CD}"/>
            </a:ext>
          </a:extLst>
        </xdr:cNvPr>
        <xdr:cNvSpPr/>
      </xdr:nvSpPr>
      <xdr:spPr>
        <a:xfrm>
          <a:off x="34763867" y="11801476"/>
          <a:ext cx="587489" cy="35480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1400" b="1"/>
            <a:t>11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osfil.bkadm.no\fillager$\Anskaffelse%20(ANSK)\felles\2.%20Anbud\Anbud%202015\Mykpapir%20og%20renholdsprodukter\Statistikk\2014_statistikk_oversik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osfil.bkadm.no\fillager$\Anskaffelse%20(ANSK)\felles\2.%20Anbud\Anbud%202019\Mykpapir,%20renholdsprodukter%20og%20engangsprodukter\1.%20Ferdig%20-%20Statistikk\2021-01-15_Utkast%20prisskje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side"/>
      <sheetName val="Fordeling"/>
      <sheetName val="Gruppe og navn - Omsetning"/>
      <sheetName val="Gruppe og navn - Volum"/>
      <sheetName val="Varegruppe - Omsetning"/>
      <sheetName val="Varegruppe - Volum"/>
      <sheetName val="Varenavn - Omsetning"/>
      <sheetName val="Varenavn - Volum"/>
      <sheetName val="Topp 10 - Omsetning gruppe"/>
      <sheetName val="Topp 10 - Volum gruppe"/>
      <sheetName val="Topp 10 - Omsetning navn"/>
      <sheetName val="Topp 10 - Volum navn"/>
      <sheetName val="Topp 80% - Varenavn"/>
      <sheetName val="Ark1"/>
      <sheetName val="Rå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Varegrupper"/>
      <sheetName val="Varenavn"/>
      <sheetName val="Tjenestesteder"/>
      <sheetName val="Lojalitet"/>
      <sheetName val="Prisskjema rådata"/>
      <sheetName val="Prisskjema steg 1"/>
      <sheetName val="Prisskjema steg 2"/>
      <sheetName val="Prisskjema steg 3"/>
      <sheetName val="Prisskjema steg 4"/>
      <sheetName val="Prisskjema steg 5"/>
      <sheetName val="Prisskjema steg 6"/>
      <sheetName val="Prisskjema steg 7"/>
      <sheetName val="Prisskjema steg 8"/>
      <sheetName val="Prisskjema steg 9"/>
      <sheetName val="Prisskjema NY2"/>
      <sheetName val="Rådata 01.01.2019-31.12.2019"/>
      <sheetName val="Sortiment"/>
      <sheetName val="Bestpris-produkter"/>
      <sheetName val="Avvik"/>
      <sheetName val="Kommentar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F87883-414E-47C6-974B-DD1EBA67C47A}" name="Tabell1" displayName="Tabell1" ref="B5:D11" totalsRowCount="1" headerRowDxfId="14" headerRowBorderDxfId="13" tableBorderDxfId="12" totalsRowBorderDxfId="11">
  <tableColumns count="3">
    <tableColumn id="1" xr3:uid="{D6B26E2E-5005-450E-90AD-678F36EA1D2D}" name="Antall" dataDxfId="10" totalsRowDxfId="9"/>
    <tableColumn id="2" xr3:uid="{C379ABBE-3A27-402E-AEFD-A373A1A3A656}" name="Varegruppe" totalsRowLabel="Gjennomsnitt" dataDxfId="8" totalsRowDxfId="7"/>
    <tableColumn id="4" xr3:uid="{B9B37209-1564-4A40-8C2E-2BB1E5DBF47B}" name="Rabatt per varegruppe (i %)" totalsRowFunction="custom" dataDxfId="6" totalsRowDxfId="5" dataCellStyle="Prosent">
      <totalsRowFormula>AVERAGE(Tabell1[Rabatt per varegruppe (i %)])</totalsRow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04BA-3151-4D9E-8617-E69B502611EE}">
  <sheetPr>
    <tabColor theme="1" tint="0.499984740745262"/>
    <pageSetUpPr fitToPage="1"/>
  </sheetPr>
  <dimension ref="B2:W53"/>
  <sheetViews>
    <sheetView showGridLines="0" tabSelected="1" zoomScaleNormal="100" zoomScalePageLayoutView="50" workbookViewId="0">
      <selection activeCell="F19" sqref="F19"/>
    </sheetView>
  </sheetViews>
  <sheetFormatPr baseColWidth="10" defaultRowHeight="15" x14ac:dyDescent="0.25"/>
  <cols>
    <col min="1" max="1" width="4.42578125" customWidth="1"/>
    <col min="2" max="2" width="8" customWidth="1"/>
    <col min="3" max="3" width="50.42578125" customWidth="1"/>
    <col min="4" max="4" width="67" customWidth="1"/>
    <col min="5" max="5" width="40.42578125" bestFit="1" customWidth="1"/>
    <col min="6" max="6" width="21.5703125" bestFit="1" customWidth="1"/>
    <col min="7" max="7" width="16.85546875" customWidth="1"/>
    <col min="8" max="8" width="6.42578125" bestFit="1" customWidth="1"/>
    <col min="9" max="9" width="3.42578125" bestFit="1" customWidth="1"/>
    <col min="10" max="10" width="26.5703125" bestFit="1" customWidth="1"/>
    <col min="11" max="11" width="11.42578125" bestFit="1" customWidth="1"/>
    <col min="12" max="12" width="32.5703125" bestFit="1" customWidth="1"/>
    <col min="13" max="13" width="23.42578125" bestFit="1" customWidth="1"/>
    <col min="14" max="14" width="38.5703125" bestFit="1" customWidth="1"/>
    <col min="15" max="15" width="29.42578125" bestFit="1" customWidth="1"/>
    <col min="16" max="16" width="48.5703125" bestFit="1" customWidth="1"/>
    <col min="17" max="17" width="3.42578125" bestFit="1" customWidth="1"/>
    <col min="18" max="18" width="20.5703125" bestFit="1" customWidth="1"/>
    <col min="19" max="19" width="34.5703125" bestFit="1" customWidth="1"/>
    <col min="20" max="20" width="20.5703125" bestFit="1" customWidth="1"/>
    <col min="21" max="21" width="12" bestFit="1" customWidth="1"/>
    <col min="22" max="22" width="11.5703125" bestFit="1" customWidth="1"/>
    <col min="23" max="23" width="29.140625" bestFit="1" customWidth="1"/>
    <col min="24" max="24" width="33" bestFit="1" customWidth="1"/>
    <col min="25" max="25" width="11.5703125" bestFit="1" customWidth="1"/>
    <col min="26" max="26" width="14.42578125" bestFit="1" customWidth="1"/>
  </cols>
  <sheetData>
    <row r="2" spans="2:3" ht="28.5" x14ac:dyDescent="0.45">
      <c r="B2" s="31" t="s">
        <v>72</v>
      </c>
    </row>
    <row r="3" spans="2:3" ht="15.75" thickBot="1" x14ac:dyDescent="0.3"/>
    <row r="4" spans="2:3" ht="21.75" thickBot="1" x14ac:dyDescent="0.4">
      <c r="B4" s="78" t="s">
        <v>86</v>
      </c>
      <c r="C4" s="79"/>
    </row>
    <row r="5" spans="2:3" ht="21.75" thickBot="1" x14ac:dyDescent="0.4">
      <c r="B5" s="28">
        <v>1</v>
      </c>
      <c r="C5" s="29" t="s">
        <v>24</v>
      </c>
    </row>
    <row r="6" spans="2:3" ht="21.75" thickBot="1" x14ac:dyDescent="0.4">
      <c r="B6" s="28">
        <v>2</v>
      </c>
      <c r="C6" s="29" t="s">
        <v>20</v>
      </c>
    </row>
    <row r="7" spans="2:3" ht="21.75" thickBot="1" x14ac:dyDescent="0.4">
      <c r="B7" s="49">
        <v>3</v>
      </c>
      <c r="C7" s="50" t="s">
        <v>17</v>
      </c>
    </row>
    <row r="10" spans="2:3" ht="18.75" x14ac:dyDescent="0.3">
      <c r="B10" s="30" t="s">
        <v>87</v>
      </c>
    </row>
    <row r="11" spans="2:3" ht="15.75" thickBot="1" x14ac:dyDescent="0.3"/>
    <row r="12" spans="2:3" ht="15.75" thickBot="1" x14ac:dyDescent="0.3">
      <c r="B12" s="41" t="s">
        <v>22</v>
      </c>
      <c r="C12" s="42"/>
    </row>
    <row r="13" spans="2:3" ht="8.25" customHeight="1" thickBot="1" x14ac:dyDescent="0.3"/>
    <row r="14" spans="2:3" ht="39" customHeight="1" thickBot="1" x14ac:dyDescent="0.3">
      <c r="B14" s="51"/>
      <c r="C14" s="61" t="s">
        <v>25</v>
      </c>
    </row>
    <row r="15" spans="2:3" ht="45.75" thickBot="1" x14ac:dyDescent="0.3">
      <c r="B15" s="59"/>
      <c r="C15" s="63" t="s">
        <v>26</v>
      </c>
    </row>
    <row r="16" spans="2:3" ht="32.25" customHeight="1" thickBot="1" x14ac:dyDescent="0.3">
      <c r="B16" s="54"/>
      <c r="C16" s="62" t="s">
        <v>3</v>
      </c>
    </row>
    <row r="17" spans="2:23" ht="32.25" customHeight="1" thickBot="1" x14ac:dyDescent="0.3">
      <c r="B17" s="59"/>
      <c r="C17" s="60" t="s">
        <v>14</v>
      </c>
    </row>
    <row r="18" spans="2:23" ht="32.25" customHeight="1" thickBot="1" x14ac:dyDescent="0.3">
      <c r="B18" s="59"/>
      <c r="C18" s="60" t="s">
        <v>23</v>
      </c>
    </row>
    <row r="19" spans="2:23" ht="32.25" customHeight="1" thickBot="1" x14ac:dyDescent="0.3">
      <c r="B19" s="54"/>
      <c r="C19" s="62" t="s">
        <v>4</v>
      </c>
    </row>
    <row r="20" spans="2:23" ht="32.25" customHeight="1" thickBot="1" x14ac:dyDescent="0.3">
      <c r="B20" s="59"/>
      <c r="C20" s="60" t="s">
        <v>15</v>
      </c>
    </row>
    <row r="21" spans="2:23" ht="32.25" customHeight="1" thickBot="1" x14ac:dyDescent="0.3">
      <c r="B21" s="54"/>
      <c r="C21" s="62" t="s">
        <v>66</v>
      </c>
    </row>
    <row r="22" spans="2:23" ht="32.25" customHeight="1" thickBot="1" x14ac:dyDescent="0.3">
      <c r="B22" s="59"/>
      <c r="C22" s="60" t="s">
        <v>19</v>
      </c>
    </row>
    <row r="23" spans="2:23" ht="32.25" customHeight="1" thickBot="1" x14ac:dyDescent="0.3">
      <c r="B23" s="59"/>
      <c r="C23" s="60" t="s">
        <v>5</v>
      </c>
    </row>
    <row r="24" spans="2:23" ht="32.25" customHeight="1" thickBot="1" x14ac:dyDescent="0.3">
      <c r="B24" s="59"/>
      <c r="C24" s="60" t="s">
        <v>7</v>
      </c>
    </row>
    <row r="27" spans="2:23" ht="15.75" thickBot="1" x14ac:dyDescent="0.3"/>
    <row r="28" spans="2:23" ht="14.25" customHeight="1" x14ac:dyDescent="0.25"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3"/>
    </row>
    <row r="29" spans="2:23" ht="32.25" thickBot="1" x14ac:dyDescent="0.55000000000000004">
      <c r="B29" s="54"/>
      <c r="C29" s="12" t="s">
        <v>27</v>
      </c>
      <c r="E29" s="3"/>
      <c r="H29" s="46"/>
      <c r="W29" s="55"/>
    </row>
    <row r="30" spans="2:23" ht="15.75" thickBot="1" x14ac:dyDescent="0.3">
      <c r="B30" s="54"/>
      <c r="C30" s="40" t="s">
        <v>16</v>
      </c>
      <c r="E30" s="39"/>
      <c r="H30" s="46"/>
      <c r="W30" s="55"/>
    </row>
    <row r="31" spans="2:23" ht="32.25" thickBot="1" x14ac:dyDescent="0.55000000000000004">
      <c r="B31" s="54"/>
      <c r="C31" s="12"/>
      <c r="E31" s="3"/>
      <c r="H31" s="46"/>
      <c r="W31" s="55"/>
    </row>
    <row r="32" spans="2:23" ht="19.5" thickBot="1" x14ac:dyDescent="0.35">
      <c r="B32" s="54"/>
      <c r="C32" s="18" t="s">
        <v>11</v>
      </c>
      <c r="D32" s="25" t="s">
        <v>65</v>
      </c>
      <c r="E32" s="3"/>
      <c r="H32" s="46"/>
      <c r="W32" s="55"/>
    </row>
    <row r="33" spans="2:23" ht="15.75" thickBot="1" x14ac:dyDescent="0.3">
      <c r="B33" s="54"/>
      <c r="E33" s="3"/>
      <c r="H33" s="46"/>
      <c r="W33" s="55"/>
    </row>
    <row r="34" spans="2:23" ht="19.5" thickBot="1" x14ac:dyDescent="0.35">
      <c r="B34" s="54"/>
      <c r="C34" s="18" t="s">
        <v>13</v>
      </c>
      <c r="D34" s="26" t="s">
        <v>12</v>
      </c>
      <c r="E34" s="3"/>
      <c r="H34" s="46"/>
      <c r="W34" s="55"/>
    </row>
    <row r="35" spans="2:23" x14ac:dyDescent="0.25">
      <c r="B35" s="54"/>
      <c r="E35" s="3"/>
      <c r="H35" s="46"/>
      <c r="W35" s="55"/>
    </row>
    <row r="36" spans="2:23" x14ac:dyDescent="0.25">
      <c r="B36" s="54"/>
      <c r="E36" s="3"/>
      <c r="H36" s="46"/>
      <c r="W36" s="55"/>
    </row>
    <row r="37" spans="2:23" x14ac:dyDescent="0.25">
      <c r="B37" s="54"/>
      <c r="E37" s="3"/>
      <c r="H37" s="46"/>
      <c r="W37" s="55"/>
    </row>
    <row r="38" spans="2:23" ht="15.75" thickBot="1" x14ac:dyDescent="0.3">
      <c r="B38" s="54"/>
      <c r="E38" s="3"/>
      <c r="H38" s="46"/>
      <c r="W38" s="55"/>
    </row>
    <row r="39" spans="2:23" ht="45.75" thickBot="1" x14ac:dyDescent="0.3">
      <c r="B39" s="54"/>
      <c r="C39" s="65" t="s">
        <v>0</v>
      </c>
      <c r="D39" s="65" t="s">
        <v>1</v>
      </c>
      <c r="E39" s="65" t="s">
        <v>54</v>
      </c>
      <c r="F39" s="76" t="s">
        <v>2</v>
      </c>
      <c r="G39" s="77"/>
      <c r="H39" s="76" t="s">
        <v>55</v>
      </c>
      <c r="I39" s="77"/>
      <c r="J39" s="65" t="s">
        <v>3</v>
      </c>
      <c r="K39" s="65" t="s">
        <v>14</v>
      </c>
      <c r="L39" s="65" t="s">
        <v>23</v>
      </c>
      <c r="M39" s="65" t="s">
        <v>4</v>
      </c>
      <c r="N39" s="65" t="s">
        <v>15</v>
      </c>
      <c r="O39" s="66" t="s">
        <v>64</v>
      </c>
      <c r="P39" s="76" t="s">
        <v>82</v>
      </c>
      <c r="Q39" s="77"/>
      <c r="R39" s="65" t="s">
        <v>62</v>
      </c>
      <c r="S39" s="65" t="s">
        <v>63</v>
      </c>
      <c r="T39" s="65" t="s">
        <v>80</v>
      </c>
      <c r="U39" s="65" t="s">
        <v>6</v>
      </c>
      <c r="V39" s="65" t="s">
        <v>7</v>
      </c>
      <c r="W39" s="55"/>
    </row>
    <row r="40" spans="2:23" x14ac:dyDescent="0.25">
      <c r="B40" s="54"/>
      <c r="C40" s="14">
        <v>1</v>
      </c>
      <c r="D40" s="15" t="s">
        <v>49</v>
      </c>
      <c r="E40" s="16" t="s">
        <v>58</v>
      </c>
      <c r="F40" s="15">
        <v>850</v>
      </c>
      <c r="G40" s="15" t="s">
        <v>8</v>
      </c>
      <c r="H40" s="47">
        <v>15.299999999999999</v>
      </c>
      <c r="I40" s="15" t="s">
        <v>9</v>
      </c>
      <c r="J40" s="17"/>
      <c r="K40" s="17"/>
      <c r="L40" s="17"/>
      <c r="M40" s="17"/>
      <c r="N40" s="17"/>
      <c r="O40" s="17"/>
      <c r="P40" s="21"/>
      <c r="Q40" s="21" t="s">
        <v>9</v>
      </c>
      <c r="R40" s="20"/>
      <c r="S40" s="23">
        <f>VLOOKUP(D40,'2. RABATTSATSER VAREGRUPPER'!$C$6:$D$10,2,FALSE)</f>
        <v>0</v>
      </c>
      <c r="T40" s="19">
        <f>R40*(1-S40)</f>
        <v>0</v>
      </c>
      <c r="U40" s="24">
        <f>T40*H40</f>
        <v>0</v>
      </c>
      <c r="V40" s="44"/>
      <c r="W40" s="55"/>
    </row>
    <row r="41" spans="2:23" x14ac:dyDescent="0.25">
      <c r="B41" s="54"/>
      <c r="C41" s="13">
        <v>2</v>
      </c>
      <c r="D41" s="1" t="s">
        <v>50</v>
      </c>
      <c r="E41" s="2" t="s">
        <v>28</v>
      </c>
      <c r="F41" s="1">
        <v>60</v>
      </c>
      <c r="G41" s="1" t="s">
        <v>8</v>
      </c>
      <c r="H41" s="48">
        <v>4300</v>
      </c>
      <c r="I41" s="15" t="s">
        <v>9</v>
      </c>
      <c r="J41" s="17"/>
      <c r="K41" s="17"/>
      <c r="L41" s="17"/>
      <c r="M41" s="17"/>
      <c r="N41" s="17"/>
      <c r="O41" s="17"/>
      <c r="P41" s="22"/>
      <c r="Q41" s="21" t="s">
        <v>9</v>
      </c>
      <c r="R41" s="20"/>
      <c r="S41" s="23">
        <f>VLOOKUP(D41,'2. RABATTSATSER VAREGRUPPER'!$C$6:$D$10,2,FALSE)</f>
        <v>0</v>
      </c>
      <c r="T41" s="19">
        <f t="shared" ref="T41:T44" si="0">R41*(1-S41)</f>
        <v>0</v>
      </c>
      <c r="U41" s="24">
        <f t="shared" ref="U41:U44" si="1">T41*H41</f>
        <v>0</v>
      </c>
      <c r="V41" s="45"/>
      <c r="W41" s="55"/>
    </row>
    <row r="42" spans="2:23" x14ac:dyDescent="0.25">
      <c r="B42" s="54"/>
      <c r="C42" s="13">
        <v>3</v>
      </c>
      <c r="D42" s="1" t="s">
        <v>50</v>
      </c>
      <c r="E42" s="2" t="s">
        <v>29</v>
      </c>
      <c r="F42" s="1">
        <v>500</v>
      </c>
      <c r="G42" s="1" t="s">
        <v>8</v>
      </c>
      <c r="H42" s="48">
        <v>1773</v>
      </c>
      <c r="I42" s="15" t="s">
        <v>9</v>
      </c>
      <c r="J42" s="17"/>
      <c r="K42" s="17"/>
      <c r="L42" s="17"/>
      <c r="M42" s="17"/>
      <c r="N42" s="17"/>
      <c r="O42" s="17"/>
      <c r="P42" s="22"/>
      <c r="Q42" s="21" t="s">
        <v>9</v>
      </c>
      <c r="R42" s="20"/>
      <c r="S42" s="23">
        <f>VLOOKUP(D42,'2. RABATTSATSER VAREGRUPPER'!$C$6:$D$10,2,FALSE)</f>
        <v>0</v>
      </c>
      <c r="T42" s="19">
        <f t="shared" si="0"/>
        <v>0</v>
      </c>
      <c r="U42" s="24">
        <f t="shared" si="1"/>
        <v>0</v>
      </c>
      <c r="V42" s="45"/>
      <c r="W42" s="55"/>
    </row>
    <row r="43" spans="2:23" x14ac:dyDescent="0.25">
      <c r="B43" s="54"/>
      <c r="C43" s="13">
        <v>4</v>
      </c>
      <c r="D43" s="1" t="s">
        <v>50</v>
      </c>
      <c r="E43" s="2" t="s">
        <v>30</v>
      </c>
      <c r="F43" s="1">
        <v>60</v>
      </c>
      <c r="G43" s="1" t="s">
        <v>8</v>
      </c>
      <c r="H43" s="48">
        <v>603</v>
      </c>
      <c r="I43" s="15" t="s">
        <v>9</v>
      </c>
      <c r="J43" s="17"/>
      <c r="K43" s="17"/>
      <c r="L43" s="17"/>
      <c r="M43" s="17"/>
      <c r="N43" s="17"/>
      <c r="O43" s="17"/>
      <c r="P43" s="22"/>
      <c r="Q43" s="21" t="s">
        <v>9</v>
      </c>
      <c r="R43" s="20"/>
      <c r="S43" s="23">
        <f>VLOOKUP(D43,'2. RABATTSATSER VAREGRUPPER'!$C$6:$D$10,2,FALSE)</f>
        <v>0</v>
      </c>
      <c r="T43" s="19">
        <f t="shared" si="0"/>
        <v>0</v>
      </c>
      <c r="U43" s="24">
        <f t="shared" si="1"/>
        <v>0</v>
      </c>
      <c r="V43" s="45"/>
      <c r="W43" s="55"/>
    </row>
    <row r="44" spans="2:23" x14ac:dyDescent="0.25">
      <c r="B44" s="54"/>
      <c r="C44" s="13">
        <v>5</v>
      </c>
      <c r="D44" s="1" t="s">
        <v>51</v>
      </c>
      <c r="E44" s="2" t="s">
        <v>31</v>
      </c>
      <c r="F44" s="1"/>
      <c r="G44" s="1"/>
      <c r="H44" s="48">
        <v>119.6</v>
      </c>
      <c r="I44" s="15" t="s">
        <v>9</v>
      </c>
      <c r="J44" s="17"/>
      <c r="K44" s="17"/>
      <c r="L44" s="17"/>
      <c r="M44" s="17"/>
      <c r="N44" s="17"/>
      <c r="O44" s="17"/>
      <c r="P44" s="22"/>
      <c r="Q44" s="21" t="s">
        <v>9</v>
      </c>
      <c r="R44" s="20"/>
      <c r="S44" s="23">
        <f>VLOOKUP(D44,'2. RABATTSATSER VAREGRUPPER'!$C$6:$D$10,2,FALSE)</f>
        <v>0</v>
      </c>
      <c r="T44" s="19">
        <f t="shared" si="0"/>
        <v>0</v>
      </c>
      <c r="U44" s="24">
        <f t="shared" si="1"/>
        <v>0</v>
      </c>
      <c r="V44" s="45"/>
      <c r="W44" s="55"/>
    </row>
    <row r="45" spans="2:23" ht="15.75" thickBot="1" x14ac:dyDescent="0.3">
      <c r="B45" s="56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8"/>
    </row>
    <row r="48" spans="2:23" ht="15.75" thickBot="1" x14ac:dyDescent="0.3"/>
    <row r="49" spans="3:3" ht="30.75" thickBot="1" x14ac:dyDescent="0.3">
      <c r="C49" s="32" t="s">
        <v>18</v>
      </c>
    </row>
    <row r="50" spans="3:3" ht="15.75" thickBot="1" x14ac:dyDescent="0.3">
      <c r="C50" s="33"/>
    </row>
    <row r="51" spans="3:3" ht="15.75" thickBot="1" x14ac:dyDescent="0.3">
      <c r="C51" s="32" t="s">
        <v>73</v>
      </c>
    </row>
    <row r="52" spans="3:3" ht="15.75" thickBot="1" x14ac:dyDescent="0.3"/>
    <row r="53" spans="3:3" ht="45.75" thickBot="1" x14ac:dyDescent="0.3">
      <c r="C53" s="67" t="s">
        <v>84</v>
      </c>
    </row>
  </sheetData>
  <mergeCells count="4">
    <mergeCell ref="F39:G39"/>
    <mergeCell ref="H39:I39"/>
    <mergeCell ref="P39:Q39"/>
    <mergeCell ref="B4:C4"/>
  </mergeCells>
  <conditionalFormatting sqref="E40:E44">
    <cfRule type="duplicateValues" dxfId="4" priority="1"/>
    <cfRule type="duplicateValues" dxfId="3" priority="2"/>
  </conditionalFormatting>
  <pageMargins left="0.7" right="0.7" top="0.75" bottom="0.75" header="0.3" footer="0.3"/>
  <pageSetup paperSize="9"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C9A8-1663-42EA-8C11-3AC58A3BC2D5}">
  <sheetPr>
    <tabColor rgb="FFFFFF00"/>
    <pageSetUpPr fitToPage="1"/>
  </sheetPr>
  <dimension ref="B2:E18"/>
  <sheetViews>
    <sheetView showGridLines="0" zoomScaleNormal="100" workbookViewId="0">
      <selection activeCell="D11" sqref="D11"/>
    </sheetView>
  </sheetViews>
  <sheetFormatPr baseColWidth="10" defaultRowHeight="15" x14ac:dyDescent="0.25"/>
  <cols>
    <col min="3" max="3" width="34.85546875" bestFit="1" customWidth="1"/>
    <col min="4" max="4" width="26.5703125" bestFit="1" customWidth="1"/>
    <col min="5" max="5" width="29.140625" bestFit="1" customWidth="1"/>
  </cols>
  <sheetData>
    <row r="2" spans="2:5" ht="21.75" thickBot="1" x14ac:dyDescent="0.4">
      <c r="B2" s="11" t="s">
        <v>17</v>
      </c>
    </row>
    <row r="3" spans="2:5" ht="21.75" thickBot="1" x14ac:dyDescent="0.4">
      <c r="B3" s="36" t="s">
        <v>56</v>
      </c>
      <c r="C3" s="37"/>
      <c r="D3" s="37"/>
      <c r="E3" s="38"/>
    </row>
    <row r="5" spans="2:5" x14ac:dyDescent="0.25">
      <c r="B5" s="7" t="s">
        <v>10</v>
      </c>
      <c r="C5" s="8" t="s">
        <v>1</v>
      </c>
      <c r="D5" s="9" t="s">
        <v>75</v>
      </c>
    </row>
    <row r="6" spans="2:5" x14ac:dyDescent="0.25">
      <c r="B6" s="6">
        <v>1</v>
      </c>
      <c r="C6" s="5" t="s">
        <v>49</v>
      </c>
      <c r="D6" s="27"/>
    </row>
    <row r="7" spans="2:5" x14ac:dyDescent="0.25">
      <c r="B7" s="6">
        <v>2</v>
      </c>
      <c r="C7" s="1" t="s">
        <v>50</v>
      </c>
      <c r="D7" s="27"/>
    </row>
    <row r="8" spans="2:5" x14ac:dyDescent="0.25">
      <c r="B8" s="6">
        <v>3</v>
      </c>
      <c r="C8" s="5" t="s">
        <v>51</v>
      </c>
      <c r="D8" s="27"/>
    </row>
    <row r="9" spans="2:5" x14ac:dyDescent="0.25">
      <c r="B9" s="6">
        <v>4</v>
      </c>
      <c r="C9" s="5" t="s">
        <v>52</v>
      </c>
      <c r="D9" s="27"/>
    </row>
    <row r="10" spans="2:5" x14ac:dyDescent="0.25">
      <c r="B10" s="6">
        <v>5</v>
      </c>
      <c r="C10" s="5" t="s">
        <v>53</v>
      </c>
      <c r="D10" s="27"/>
    </row>
    <row r="11" spans="2:5" x14ac:dyDescent="0.25">
      <c r="B11" s="10"/>
      <c r="C11" s="34" t="s">
        <v>21</v>
      </c>
      <c r="D11" s="35" t="e">
        <f>AVERAGE(Tabell1[Rabatt per varegruppe (i %)])</f>
        <v>#DIV/0!</v>
      </c>
    </row>
    <row r="14" spans="2:5" ht="21" x14ac:dyDescent="0.35">
      <c r="B14" s="11" t="s">
        <v>71</v>
      </c>
    </row>
    <row r="15" spans="2:5" x14ac:dyDescent="0.25">
      <c r="B15" s="43" t="s">
        <v>74</v>
      </c>
    </row>
    <row r="16" spans="2:5" x14ac:dyDescent="0.25">
      <c r="B16" s="43"/>
    </row>
    <row r="17" spans="2:2" x14ac:dyDescent="0.25">
      <c r="B17" s="43"/>
    </row>
    <row r="18" spans="2:2" x14ac:dyDescent="0.25">
      <c r="B18" s="43"/>
    </row>
  </sheetData>
  <pageMargins left="0.7" right="0.7" top="0.75" bottom="0.75" header="0.3" footer="0.3"/>
  <pageSetup paperSize="9" scale="85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907D-8F30-490F-9724-33D5377FACEB}">
  <sheetPr>
    <tabColor theme="5" tint="0.39997558519241921"/>
    <pageSetUpPr fitToPage="1"/>
  </sheetPr>
  <dimension ref="B1:U41"/>
  <sheetViews>
    <sheetView showGridLines="0" topLeftCell="A2" zoomScaleNormal="100" workbookViewId="0">
      <selection activeCell="S40" sqref="S40"/>
    </sheetView>
  </sheetViews>
  <sheetFormatPr baseColWidth="10" defaultRowHeight="15" x14ac:dyDescent="0.25"/>
  <cols>
    <col min="2" max="2" width="26.42578125" bestFit="1" customWidth="1"/>
    <col min="3" max="3" width="65.140625" bestFit="1" customWidth="1"/>
    <col min="4" max="4" width="63" style="3" customWidth="1"/>
    <col min="5" max="5" width="13.140625" customWidth="1"/>
    <col min="6" max="6" width="8.42578125" bestFit="1" customWidth="1"/>
    <col min="7" max="7" width="17.42578125" style="4" customWidth="1"/>
    <col min="8" max="8" width="6" customWidth="1"/>
    <col min="9" max="9" width="32.42578125" bestFit="1" customWidth="1"/>
    <col min="10" max="10" width="17.140625" bestFit="1" customWidth="1"/>
    <col min="11" max="11" width="38.42578125" bestFit="1" customWidth="1"/>
    <col min="12" max="12" width="29.140625" bestFit="1" customWidth="1"/>
    <col min="13" max="13" width="44.42578125" bestFit="1" customWidth="1"/>
    <col min="14" max="14" width="48.140625" bestFit="1" customWidth="1"/>
    <col min="15" max="15" width="18.5703125" customWidth="1"/>
    <col min="16" max="16" width="6" customWidth="1"/>
    <col min="17" max="17" width="26.42578125" bestFit="1" customWidth="1"/>
    <col min="18" max="18" width="40.42578125" customWidth="1"/>
    <col min="19" max="19" width="29.140625" bestFit="1" customWidth="1"/>
    <col min="20" max="20" width="17.140625" bestFit="1" customWidth="1"/>
    <col min="21" max="21" width="63.42578125" customWidth="1"/>
  </cols>
  <sheetData>
    <row r="1" spans="2:21" ht="32.25" thickBot="1" x14ac:dyDescent="0.55000000000000004">
      <c r="B1" s="12" t="s">
        <v>27</v>
      </c>
    </row>
    <row r="2" spans="2:21" ht="15.75" thickBot="1" x14ac:dyDescent="0.3">
      <c r="B2" s="40" t="s">
        <v>16</v>
      </c>
      <c r="D2" s="39"/>
    </row>
    <row r="3" spans="2:21" ht="32.25" thickBot="1" x14ac:dyDescent="0.55000000000000004">
      <c r="B3" s="12"/>
    </row>
    <row r="4" spans="2:21" ht="19.5" thickBot="1" x14ac:dyDescent="0.35">
      <c r="B4" s="18" t="s">
        <v>11</v>
      </c>
      <c r="C4" s="25" t="s">
        <v>65</v>
      </c>
    </row>
    <row r="5" spans="2:21" ht="15.75" thickBot="1" x14ac:dyDescent="0.3"/>
    <row r="6" spans="2:21" ht="19.5" thickBot="1" x14ac:dyDescent="0.35">
      <c r="B6" s="18" t="s">
        <v>13</v>
      </c>
      <c r="C6" s="26" t="s">
        <v>12</v>
      </c>
    </row>
    <row r="10" spans="2:21" ht="15.75" thickBot="1" x14ac:dyDescent="0.3"/>
    <row r="11" spans="2:21" ht="75" customHeight="1" thickBot="1" x14ac:dyDescent="0.3">
      <c r="B11" s="65" t="s">
        <v>0</v>
      </c>
      <c r="C11" s="65" t="s">
        <v>1</v>
      </c>
      <c r="D11" s="65" t="s">
        <v>67</v>
      </c>
      <c r="E11" s="76" t="s">
        <v>2</v>
      </c>
      <c r="F11" s="77"/>
      <c r="G11" s="76" t="s">
        <v>55</v>
      </c>
      <c r="H11" s="77"/>
      <c r="I11" s="65" t="s">
        <v>3</v>
      </c>
      <c r="J11" s="65" t="s">
        <v>14</v>
      </c>
      <c r="K11" s="65" t="s">
        <v>23</v>
      </c>
      <c r="L11" s="65" t="s">
        <v>4</v>
      </c>
      <c r="M11" s="65" t="s">
        <v>15</v>
      </c>
      <c r="N11" s="66" t="s">
        <v>64</v>
      </c>
      <c r="O11" s="76" t="s">
        <v>82</v>
      </c>
      <c r="P11" s="77"/>
      <c r="Q11" s="65" t="s">
        <v>62</v>
      </c>
      <c r="R11" s="65" t="s">
        <v>63</v>
      </c>
      <c r="S11" s="65" t="s">
        <v>81</v>
      </c>
      <c r="T11" s="65" t="s">
        <v>6</v>
      </c>
      <c r="U11" s="65" t="s">
        <v>7</v>
      </c>
    </row>
    <row r="12" spans="2:21" x14ac:dyDescent="0.25">
      <c r="B12" s="14">
        <v>1</v>
      </c>
      <c r="C12" s="15" t="s">
        <v>49</v>
      </c>
      <c r="D12" s="16" t="s">
        <v>58</v>
      </c>
      <c r="E12" s="15">
        <v>850</v>
      </c>
      <c r="F12" s="15" t="s">
        <v>8</v>
      </c>
      <c r="G12" s="47">
        <v>15.299999999999999</v>
      </c>
      <c r="H12" s="15" t="s">
        <v>9</v>
      </c>
      <c r="I12" s="17"/>
      <c r="J12" s="17"/>
      <c r="K12" s="17"/>
      <c r="L12" s="17"/>
      <c r="M12" s="17"/>
      <c r="N12" s="17"/>
      <c r="O12" s="21"/>
      <c r="P12" s="21" t="s">
        <v>9</v>
      </c>
      <c r="Q12" s="20"/>
      <c r="R12" s="23">
        <f>VLOOKUP(C12,'2. RABATTSATSER VAREGRUPPER'!$C$6:$D$10,2,FALSE)</f>
        <v>0</v>
      </c>
      <c r="S12" s="19">
        <f>Q12*(1-R12)</f>
        <v>0</v>
      </c>
      <c r="T12" s="24">
        <f>S12*G12</f>
        <v>0</v>
      </c>
      <c r="U12" s="44"/>
    </row>
    <row r="13" spans="2:21" x14ac:dyDescent="0.25">
      <c r="B13" s="13">
        <v>2</v>
      </c>
      <c r="C13" s="1" t="s">
        <v>50</v>
      </c>
      <c r="D13" s="2" t="s">
        <v>76</v>
      </c>
      <c r="E13" s="1">
        <v>60</v>
      </c>
      <c r="F13" s="1" t="s">
        <v>8</v>
      </c>
      <c r="G13" s="48">
        <v>4300</v>
      </c>
      <c r="H13" s="15" t="s">
        <v>9</v>
      </c>
      <c r="I13" s="17"/>
      <c r="J13" s="17"/>
      <c r="K13" s="17"/>
      <c r="L13" s="17"/>
      <c r="M13" s="17"/>
      <c r="N13" s="17"/>
      <c r="O13" s="22"/>
      <c r="P13" s="21" t="s">
        <v>9</v>
      </c>
      <c r="Q13" s="20"/>
      <c r="R13" s="23">
        <f>VLOOKUP(C13,'2. RABATTSATSER VAREGRUPPER'!$C$6:$D$10,2,FALSE)</f>
        <v>0</v>
      </c>
      <c r="S13" s="19">
        <f t="shared" ref="S13:S40" si="0">Q13*(1-R13)</f>
        <v>0</v>
      </c>
      <c r="T13" s="24">
        <f t="shared" ref="T13:T40" si="1">S13*G13</f>
        <v>0</v>
      </c>
      <c r="U13" s="45"/>
    </row>
    <row r="14" spans="2:21" x14ac:dyDescent="0.25">
      <c r="B14" s="13">
        <v>3</v>
      </c>
      <c r="C14" s="1" t="s">
        <v>50</v>
      </c>
      <c r="D14" s="2" t="s">
        <v>77</v>
      </c>
      <c r="E14" s="1">
        <v>500</v>
      </c>
      <c r="F14" s="1" t="s">
        <v>8</v>
      </c>
      <c r="G14" s="48">
        <v>1773</v>
      </c>
      <c r="H14" s="15" t="s">
        <v>9</v>
      </c>
      <c r="I14" s="17"/>
      <c r="J14" s="17"/>
      <c r="K14" s="17"/>
      <c r="L14" s="17"/>
      <c r="M14" s="17"/>
      <c r="N14" s="17"/>
      <c r="O14" s="22"/>
      <c r="P14" s="21" t="s">
        <v>9</v>
      </c>
      <c r="Q14" s="20"/>
      <c r="R14" s="23">
        <f>VLOOKUP(C14,'2. RABATTSATSER VAREGRUPPER'!$C$6:$D$10,2,FALSE)</f>
        <v>0</v>
      </c>
      <c r="S14" s="19">
        <f t="shared" si="0"/>
        <v>0</v>
      </c>
      <c r="T14" s="24">
        <f t="shared" si="1"/>
        <v>0</v>
      </c>
      <c r="U14" s="45"/>
    </row>
    <row r="15" spans="2:21" x14ac:dyDescent="0.25">
      <c r="B15" s="13">
        <v>4</v>
      </c>
      <c r="C15" s="1" t="s">
        <v>50</v>
      </c>
      <c r="D15" s="2" t="s">
        <v>78</v>
      </c>
      <c r="E15" s="1">
        <v>120</v>
      </c>
      <c r="F15" s="1" t="s">
        <v>8</v>
      </c>
      <c r="G15" s="48">
        <v>603</v>
      </c>
      <c r="H15" s="15" t="s">
        <v>9</v>
      </c>
      <c r="I15" s="17"/>
      <c r="J15" s="17"/>
      <c r="K15" s="17"/>
      <c r="L15" s="17"/>
      <c r="M15" s="17"/>
      <c r="N15" s="17"/>
      <c r="O15" s="22"/>
      <c r="P15" s="21" t="s">
        <v>9</v>
      </c>
      <c r="Q15" s="20"/>
      <c r="R15" s="23">
        <f>VLOOKUP(C15,'2. RABATTSATSER VAREGRUPPER'!$C$6:$D$10,2,FALSE)</f>
        <v>0</v>
      </c>
      <c r="S15" s="19">
        <f t="shared" si="0"/>
        <v>0</v>
      </c>
      <c r="T15" s="24">
        <f t="shared" si="1"/>
        <v>0</v>
      </c>
      <c r="U15" s="45"/>
    </row>
    <row r="16" spans="2:21" x14ac:dyDescent="0.25">
      <c r="B16" s="13">
        <v>5</v>
      </c>
      <c r="C16" s="1" t="s">
        <v>51</v>
      </c>
      <c r="D16" s="2" t="s">
        <v>79</v>
      </c>
      <c r="E16" s="1"/>
      <c r="F16" s="1"/>
      <c r="G16" s="48">
        <v>119.6</v>
      </c>
      <c r="H16" s="15" t="s">
        <v>9</v>
      </c>
      <c r="I16" s="17"/>
      <c r="J16" s="17"/>
      <c r="K16" s="17"/>
      <c r="L16" s="17"/>
      <c r="M16" s="17"/>
      <c r="N16" s="17"/>
      <c r="O16" s="22"/>
      <c r="P16" s="21" t="s">
        <v>9</v>
      </c>
      <c r="Q16" s="20"/>
      <c r="R16" s="23">
        <f>VLOOKUP(C16,'2. RABATTSATSER VAREGRUPPER'!$C$6:$D$10,2,FALSE)</f>
        <v>0</v>
      </c>
      <c r="S16" s="19">
        <f t="shared" si="0"/>
        <v>0</v>
      </c>
      <c r="T16" s="24">
        <f t="shared" si="1"/>
        <v>0</v>
      </c>
      <c r="U16" s="45"/>
    </row>
    <row r="17" spans="2:21" x14ac:dyDescent="0.25">
      <c r="B17" s="14">
        <v>6</v>
      </c>
      <c r="C17" s="1" t="s">
        <v>51</v>
      </c>
      <c r="D17" s="2" t="s">
        <v>32</v>
      </c>
      <c r="E17" s="1"/>
      <c r="F17" s="1"/>
      <c r="G17" s="48">
        <v>58.2</v>
      </c>
      <c r="H17" s="15" t="s">
        <v>9</v>
      </c>
      <c r="I17" s="17"/>
      <c r="J17" s="17"/>
      <c r="K17" s="17"/>
      <c r="L17" s="17"/>
      <c r="M17" s="17"/>
      <c r="N17" s="17"/>
      <c r="O17" s="22"/>
      <c r="P17" s="21" t="s">
        <v>9</v>
      </c>
      <c r="Q17" s="20"/>
      <c r="R17" s="23">
        <f>VLOOKUP(C17,'2. RABATTSATSER VAREGRUPPER'!$C$6:$D$10,2,FALSE)</f>
        <v>0</v>
      </c>
      <c r="S17" s="19">
        <f t="shared" si="0"/>
        <v>0</v>
      </c>
      <c r="T17" s="24">
        <f t="shared" si="1"/>
        <v>0</v>
      </c>
      <c r="U17" s="45"/>
    </row>
    <row r="18" spans="2:21" x14ac:dyDescent="0.25">
      <c r="B18" s="13">
        <v>7</v>
      </c>
      <c r="C18" s="1" t="s">
        <v>51</v>
      </c>
      <c r="D18" s="2" t="s">
        <v>33</v>
      </c>
      <c r="E18" s="1"/>
      <c r="F18" s="1"/>
      <c r="G18" s="48">
        <v>56.2</v>
      </c>
      <c r="H18" s="15" t="s">
        <v>9</v>
      </c>
      <c r="I18" s="17"/>
      <c r="J18" s="17"/>
      <c r="K18" s="17"/>
      <c r="L18" s="17"/>
      <c r="M18" s="17"/>
      <c r="N18" s="17"/>
      <c r="O18" s="22"/>
      <c r="P18" s="21" t="s">
        <v>9</v>
      </c>
      <c r="Q18" s="20"/>
      <c r="R18" s="23">
        <f>VLOOKUP(C18,'2. RABATTSATSER VAREGRUPPER'!$C$6:$D$10,2,FALSE)</f>
        <v>0</v>
      </c>
      <c r="S18" s="19">
        <f t="shared" si="0"/>
        <v>0</v>
      </c>
      <c r="T18" s="24">
        <f t="shared" si="1"/>
        <v>0</v>
      </c>
      <c r="U18" s="45"/>
    </row>
    <row r="19" spans="2:21" x14ac:dyDescent="0.25">
      <c r="B19" s="13">
        <v>8</v>
      </c>
      <c r="C19" s="1" t="s">
        <v>51</v>
      </c>
      <c r="D19" s="2" t="s">
        <v>34</v>
      </c>
      <c r="E19" s="1"/>
      <c r="F19" s="1"/>
      <c r="G19" s="48">
        <v>50</v>
      </c>
      <c r="H19" s="15" t="s">
        <v>9</v>
      </c>
      <c r="I19" s="17"/>
      <c r="J19" s="17"/>
      <c r="K19" s="17"/>
      <c r="L19" s="17"/>
      <c r="M19" s="17"/>
      <c r="N19" s="17"/>
      <c r="O19" s="22"/>
      <c r="P19" s="21" t="s">
        <v>9</v>
      </c>
      <c r="Q19" s="20"/>
      <c r="R19" s="23">
        <f>VLOOKUP(C19,'2. RABATTSATSER VAREGRUPPER'!$C$6:$D$10,2,FALSE)</f>
        <v>0</v>
      </c>
      <c r="S19" s="19">
        <f t="shared" si="0"/>
        <v>0</v>
      </c>
      <c r="T19" s="24">
        <f t="shared" si="1"/>
        <v>0</v>
      </c>
      <c r="U19" s="45"/>
    </row>
    <row r="20" spans="2:21" x14ac:dyDescent="0.25">
      <c r="B20" s="13">
        <v>9</v>
      </c>
      <c r="C20" s="1" t="s">
        <v>51</v>
      </c>
      <c r="D20" s="2" t="s">
        <v>35</v>
      </c>
      <c r="E20" s="1"/>
      <c r="F20" s="1"/>
      <c r="G20" s="48">
        <v>41</v>
      </c>
      <c r="H20" s="15" t="s">
        <v>9</v>
      </c>
      <c r="I20" s="17"/>
      <c r="J20" s="17"/>
      <c r="K20" s="17"/>
      <c r="L20" s="17"/>
      <c r="M20" s="17"/>
      <c r="N20" s="17"/>
      <c r="O20" s="22"/>
      <c r="P20" s="21" t="s">
        <v>9</v>
      </c>
      <c r="Q20" s="20"/>
      <c r="R20" s="23">
        <f>VLOOKUP(C20,'2. RABATTSATSER VAREGRUPPER'!$C$6:$D$10,2,FALSE)</f>
        <v>0</v>
      </c>
      <c r="S20" s="19">
        <f t="shared" si="0"/>
        <v>0</v>
      </c>
      <c r="T20" s="24">
        <f t="shared" si="1"/>
        <v>0</v>
      </c>
      <c r="U20" s="45"/>
    </row>
    <row r="21" spans="2:21" x14ac:dyDescent="0.25">
      <c r="B21" s="13">
        <v>10</v>
      </c>
      <c r="C21" s="1" t="s">
        <v>51</v>
      </c>
      <c r="D21" s="2" t="s">
        <v>36</v>
      </c>
      <c r="E21" s="1"/>
      <c r="F21" s="1"/>
      <c r="G21" s="48">
        <v>35</v>
      </c>
      <c r="H21" s="15" t="s">
        <v>9</v>
      </c>
      <c r="I21" s="17"/>
      <c r="J21" s="17"/>
      <c r="K21" s="17"/>
      <c r="L21" s="17"/>
      <c r="M21" s="17"/>
      <c r="N21" s="17"/>
      <c r="O21" s="22"/>
      <c r="P21" s="21" t="s">
        <v>9</v>
      </c>
      <c r="Q21" s="20"/>
      <c r="R21" s="23">
        <f>VLOOKUP(C21,'2. RABATTSATSER VAREGRUPPER'!$C$6:$D$10,2,FALSE)</f>
        <v>0</v>
      </c>
      <c r="S21" s="19">
        <f t="shared" si="0"/>
        <v>0</v>
      </c>
      <c r="T21" s="24">
        <f t="shared" si="1"/>
        <v>0</v>
      </c>
      <c r="U21" s="45"/>
    </row>
    <row r="22" spans="2:21" x14ac:dyDescent="0.25">
      <c r="B22" s="14">
        <v>11</v>
      </c>
      <c r="C22" s="1" t="s">
        <v>51</v>
      </c>
      <c r="D22" s="2" t="s">
        <v>37</v>
      </c>
      <c r="E22" s="1"/>
      <c r="F22" s="1"/>
      <c r="G22" s="48">
        <v>15</v>
      </c>
      <c r="H22" s="15" t="s">
        <v>9</v>
      </c>
      <c r="I22" s="17"/>
      <c r="J22" s="17"/>
      <c r="K22" s="17"/>
      <c r="L22" s="17"/>
      <c r="M22" s="17"/>
      <c r="N22" s="17"/>
      <c r="O22" s="22"/>
      <c r="P22" s="21" t="s">
        <v>9</v>
      </c>
      <c r="Q22" s="20"/>
      <c r="R22" s="23">
        <f>VLOOKUP(C22,'2. RABATTSATSER VAREGRUPPER'!$C$6:$D$10,2,FALSE)</f>
        <v>0</v>
      </c>
      <c r="S22" s="19">
        <f t="shared" si="0"/>
        <v>0</v>
      </c>
      <c r="T22" s="24">
        <f t="shared" si="1"/>
        <v>0</v>
      </c>
      <c r="U22" s="45"/>
    </row>
    <row r="23" spans="2:21" x14ac:dyDescent="0.25">
      <c r="B23" s="13">
        <v>12</v>
      </c>
      <c r="C23" s="1" t="s">
        <v>51</v>
      </c>
      <c r="D23" s="2" t="s">
        <v>38</v>
      </c>
      <c r="E23" s="1"/>
      <c r="F23" s="1"/>
      <c r="G23" s="48">
        <v>25.5</v>
      </c>
      <c r="H23" s="15" t="s">
        <v>9</v>
      </c>
      <c r="I23" s="17"/>
      <c r="J23" s="17"/>
      <c r="K23" s="17"/>
      <c r="L23" s="17"/>
      <c r="M23" s="17"/>
      <c r="N23" s="17"/>
      <c r="O23" s="22"/>
      <c r="P23" s="21" t="s">
        <v>9</v>
      </c>
      <c r="Q23" s="20"/>
      <c r="R23" s="23">
        <f>VLOOKUP(C23,'2. RABATTSATSER VAREGRUPPER'!$C$6:$D$10,2,FALSE)</f>
        <v>0</v>
      </c>
      <c r="S23" s="19">
        <f t="shared" si="0"/>
        <v>0</v>
      </c>
      <c r="T23" s="24">
        <f t="shared" si="1"/>
        <v>0</v>
      </c>
      <c r="U23" s="45"/>
    </row>
    <row r="24" spans="2:21" x14ac:dyDescent="0.25">
      <c r="B24" s="13">
        <v>13</v>
      </c>
      <c r="C24" s="1" t="s">
        <v>51</v>
      </c>
      <c r="D24" s="2" t="s">
        <v>59</v>
      </c>
      <c r="E24" s="64" t="s">
        <v>57</v>
      </c>
      <c r="F24" s="1" t="s">
        <v>8</v>
      </c>
      <c r="G24" s="48">
        <v>15</v>
      </c>
      <c r="H24" s="15" t="s">
        <v>9</v>
      </c>
      <c r="I24" s="17"/>
      <c r="J24" s="17"/>
      <c r="K24" s="17"/>
      <c r="L24" s="17"/>
      <c r="M24" s="17"/>
      <c r="N24" s="17"/>
      <c r="O24" s="22"/>
      <c r="P24" s="21" t="s">
        <v>9</v>
      </c>
      <c r="Q24" s="20"/>
      <c r="R24" s="23">
        <f>VLOOKUP(C24,'2. RABATTSATSER VAREGRUPPER'!$C$6:$D$10,2,FALSE)</f>
        <v>0</v>
      </c>
      <c r="S24" s="19">
        <f t="shared" si="0"/>
        <v>0</v>
      </c>
      <c r="T24" s="24">
        <f t="shared" si="1"/>
        <v>0</v>
      </c>
      <c r="U24" s="45"/>
    </row>
    <row r="25" spans="2:21" x14ac:dyDescent="0.25">
      <c r="B25" s="13">
        <v>14</v>
      </c>
      <c r="C25" s="1" t="s">
        <v>51</v>
      </c>
      <c r="D25" s="2" t="s">
        <v>39</v>
      </c>
      <c r="E25" s="1"/>
      <c r="F25" s="1"/>
      <c r="G25" s="48">
        <v>15</v>
      </c>
      <c r="H25" s="15" t="s">
        <v>9</v>
      </c>
      <c r="I25" s="17"/>
      <c r="J25" s="17"/>
      <c r="K25" s="17"/>
      <c r="L25" s="17"/>
      <c r="M25" s="17"/>
      <c r="N25" s="17"/>
      <c r="O25" s="22"/>
      <c r="P25" s="21" t="s">
        <v>9</v>
      </c>
      <c r="Q25" s="20"/>
      <c r="R25" s="23">
        <f>VLOOKUP(C25,'2. RABATTSATSER VAREGRUPPER'!$C$6:$D$10,2,FALSE)</f>
        <v>0</v>
      </c>
      <c r="S25" s="19">
        <f t="shared" si="0"/>
        <v>0</v>
      </c>
      <c r="T25" s="24">
        <f t="shared" si="1"/>
        <v>0</v>
      </c>
      <c r="U25" s="45"/>
    </row>
    <row r="26" spans="2:21" x14ac:dyDescent="0.25">
      <c r="B26" s="13">
        <v>15</v>
      </c>
      <c r="C26" s="1" t="s">
        <v>51</v>
      </c>
      <c r="D26" s="2" t="s">
        <v>40</v>
      </c>
      <c r="E26" s="1"/>
      <c r="F26" s="1"/>
      <c r="G26" s="48">
        <v>19</v>
      </c>
      <c r="H26" s="15" t="s">
        <v>9</v>
      </c>
      <c r="I26" s="17"/>
      <c r="J26" s="17"/>
      <c r="K26" s="17"/>
      <c r="L26" s="17"/>
      <c r="M26" s="17"/>
      <c r="N26" s="17"/>
      <c r="O26" s="22"/>
      <c r="P26" s="21" t="s">
        <v>9</v>
      </c>
      <c r="Q26" s="20"/>
      <c r="R26" s="23">
        <f>VLOOKUP(C26,'2. RABATTSATSER VAREGRUPPER'!$C$6:$D$10,2,FALSE)</f>
        <v>0</v>
      </c>
      <c r="S26" s="19">
        <f t="shared" si="0"/>
        <v>0</v>
      </c>
      <c r="T26" s="24">
        <f t="shared" si="1"/>
        <v>0</v>
      </c>
      <c r="U26" s="45"/>
    </row>
    <row r="27" spans="2:21" x14ac:dyDescent="0.25">
      <c r="B27" s="14">
        <v>16</v>
      </c>
      <c r="C27" s="1" t="s">
        <v>52</v>
      </c>
      <c r="D27" s="2" t="s">
        <v>41</v>
      </c>
      <c r="E27" s="1">
        <v>1.5</v>
      </c>
      <c r="F27" s="1" t="s">
        <v>9</v>
      </c>
      <c r="G27" s="48">
        <v>283.5</v>
      </c>
      <c r="H27" s="15" t="s">
        <v>9</v>
      </c>
      <c r="I27" s="17"/>
      <c r="J27" s="17"/>
      <c r="K27" s="17"/>
      <c r="L27" s="17"/>
      <c r="M27" s="17"/>
      <c r="N27" s="17"/>
      <c r="O27" s="22"/>
      <c r="P27" s="21" t="s">
        <v>9</v>
      </c>
      <c r="Q27" s="20"/>
      <c r="R27" s="23">
        <f>VLOOKUP(C27,'2. RABATTSATSER VAREGRUPPER'!$C$6:$D$10,2,FALSE)</f>
        <v>0</v>
      </c>
      <c r="S27" s="19">
        <f t="shared" si="0"/>
        <v>0</v>
      </c>
      <c r="T27" s="24">
        <f t="shared" si="1"/>
        <v>0</v>
      </c>
      <c r="U27" s="45"/>
    </row>
    <row r="28" spans="2:21" x14ac:dyDescent="0.25">
      <c r="B28" s="13">
        <v>17</v>
      </c>
      <c r="C28" s="1" t="s">
        <v>52</v>
      </c>
      <c r="D28" s="2" t="s">
        <v>42</v>
      </c>
      <c r="E28" s="1">
        <v>1.5</v>
      </c>
      <c r="F28" s="1" t="s">
        <v>9</v>
      </c>
      <c r="G28" s="48">
        <v>199.5</v>
      </c>
      <c r="H28" s="15" t="s">
        <v>9</v>
      </c>
      <c r="I28" s="17"/>
      <c r="J28" s="17"/>
      <c r="K28" s="17"/>
      <c r="L28" s="17"/>
      <c r="M28" s="17"/>
      <c r="N28" s="17"/>
      <c r="O28" s="22"/>
      <c r="P28" s="21" t="s">
        <v>9</v>
      </c>
      <c r="Q28" s="20"/>
      <c r="R28" s="23">
        <f>VLOOKUP(C28,'2. RABATTSATSER VAREGRUPPER'!$C$6:$D$10,2,FALSE)</f>
        <v>0</v>
      </c>
      <c r="S28" s="19">
        <f t="shared" si="0"/>
        <v>0</v>
      </c>
      <c r="T28" s="24">
        <f t="shared" si="1"/>
        <v>0</v>
      </c>
      <c r="U28" s="45"/>
    </row>
    <row r="29" spans="2:21" x14ac:dyDescent="0.25">
      <c r="B29" s="13">
        <v>18</v>
      </c>
      <c r="C29" s="1" t="s">
        <v>52</v>
      </c>
      <c r="D29" s="2" t="s">
        <v>43</v>
      </c>
      <c r="E29" s="1"/>
      <c r="F29" s="1"/>
      <c r="G29" s="48">
        <v>22.5</v>
      </c>
      <c r="H29" s="15" t="s">
        <v>9</v>
      </c>
      <c r="I29" s="17"/>
      <c r="J29" s="17"/>
      <c r="K29" s="17"/>
      <c r="L29" s="17"/>
      <c r="M29" s="17"/>
      <c r="N29" s="17"/>
      <c r="O29" s="22"/>
      <c r="P29" s="21" t="s">
        <v>9</v>
      </c>
      <c r="Q29" s="20"/>
      <c r="R29" s="23">
        <f>VLOOKUP(C29,'2. RABATTSATSER VAREGRUPPER'!$C$6:$D$10,2,FALSE)</f>
        <v>0</v>
      </c>
      <c r="S29" s="19">
        <f t="shared" si="0"/>
        <v>0</v>
      </c>
      <c r="T29" s="24">
        <f t="shared" si="1"/>
        <v>0</v>
      </c>
      <c r="U29" s="45"/>
    </row>
    <row r="30" spans="2:21" x14ac:dyDescent="0.25">
      <c r="B30" s="13">
        <v>19</v>
      </c>
      <c r="C30" s="1" t="s">
        <v>52</v>
      </c>
      <c r="D30" s="2" t="s">
        <v>70</v>
      </c>
      <c r="E30" s="1"/>
      <c r="F30" s="1"/>
      <c r="G30" s="48">
        <v>15</v>
      </c>
      <c r="H30" s="15" t="s">
        <v>9</v>
      </c>
      <c r="I30" s="17"/>
      <c r="J30" s="17"/>
      <c r="K30" s="17"/>
      <c r="L30" s="17"/>
      <c r="M30" s="17"/>
      <c r="N30" s="17"/>
      <c r="O30" s="22"/>
      <c r="P30" s="21" t="s">
        <v>9</v>
      </c>
      <c r="Q30" s="20"/>
      <c r="R30" s="23">
        <f>VLOOKUP(C30,'2. RABATTSATSER VAREGRUPPER'!$C$6:$D$10,2,FALSE)</f>
        <v>0</v>
      </c>
      <c r="S30" s="19">
        <f t="shared" si="0"/>
        <v>0</v>
      </c>
      <c r="T30" s="24">
        <f t="shared" si="1"/>
        <v>0</v>
      </c>
      <c r="U30" s="45"/>
    </row>
    <row r="31" spans="2:21" x14ac:dyDescent="0.25">
      <c r="B31" s="13">
        <v>20</v>
      </c>
      <c r="C31" s="1" t="s">
        <v>52</v>
      </c>
      <c r="D31" s="2" t="s">
        <v>69</v>
      </c>
      <c r="E31" s="1"/>
      <c r="F31" s="1"/>
      <c r="G31" s="48">
        <v>15</v>
      </c>
      <c r="H31" s="15" t="s">
        <v>9</v>
      </c>
      <c r="I31" s="17"/>
      <c r="J31" s="17"/>
      <c r="K31" s="17"/>
      <c r="L31" s="17"/>
      <c r="M31" s="17"/>
      <c r="N31" s="17"/>
      <c r="O31" s="22"/>
      <c r="P31" s="21" t="s">
        <v>9</v>
      </c>
      <c r="Q31" s="20"/>
      <c r="R31" s="23">
        <f>VLOOKUP(C31,'2. RABATTSATSER VAREGRUPPER'!$C$6:$D$10,2,FALSE)</f>
        <v>0</v>
      </c>
      <c r="S31" s="19">
        <f t="shared" si="0"/>
        <v>0</v>
      </c>
      <c r="T31" s="24">
        <f t="shared" si="1"/>
        <v>0</v>
      </c>
      <c r="U31" s="45"/>
    </row>
    <row r="32" spans="2:21" x14ac:dyDescent="0.25">
      <c r="B32" s="14">
        <v>21</v>
      </c>
      <c r="C32" s="1" t="s">
        <v>53</v>
      </c>
      <c r="D32" s="2" t="s">
        <v>85</v>
      </c>
      <c r="E32" s="1">
        <v>125</v>
      </c>
      <c r="F32" s="1" t="s">
        <v>8</v>
      </c>
      <c r="G32" s="48">
        <f>2481.5+10</f>
        <v>2491.5</v>
      </c>
      <c r="H32" s="15" t="s">
        <v>9</v>
      </c>
      <c r="I32" s="17"/>
      <c r="J32" s="17"/>
      <c r="K32" s="17"/>
      <c r="L32" s="17"/>
      <c r="M32" s="17"/>
      <c r="N32" s="17"/>
      <c r="O32" s="22"/>
      <c r="P32" s="21" t="s">
        <v>9</v>
      </c>
      <c r="Q32" s="20"/>
      <c r="R32" s="23">
        <f>VLOOKUP(C32,'2. RABATTSATSER VAREGRUPPER'!$C$6:$D$10,2,FALSE)</f>
        <v>0</v>
      </c>
      <c r="S32" s="19">
        <f t="shared" si="0"/>
        <v>0</v>
      </c>
      <c r="T32" s="24">
        <f t="shared" si="1"/>
        <v>0</v>
      </c>
      <c r="U32" s="45"/>
    </row>
    <row r="33" spans="2:21" x14ac:dyDescent="0.25">
      <c r="B33" s="13">
        <v>22</v>
      </c>
      <c r="C33" s="1" t="s">
        <v>53</v>
      </c>
      <c r="D33" s="2" t="s">
        <v>44</v>
      </c>
      <c r="E33" s="1">
        <v>1</v>
      </c>
      <c r="F33" s="1"/>
      <c r="G33" s="48">
        <v>102.60000000000001</v>
      </c>
      <c r="H33" s="15" t="s">
        <v>9</v>
      </c>
      <c r="I33" s="17"/>
      <c r="J33" s="17"/>
      <c r="K33" s="17"/>
      <c r="L33" s="17"/>
      <c r="M33" s="17"/>
      <c r="N33" s="17"/>
      <c r="O33" s="22"/>
      <c r="P33" s="21" t="s">
        <v>9</v>
      </c>
      <c r="Q33" s="20"/>
      <c r="R33" s="23">
        <f>VLOOKUP(C33,'2. RABATTSATSER VAREGRUPPER'!$C$6:$D$10,2,FALSE)</f>
        <v>0</v>
      </c>
      <c r="S33" s="19">
        <f t="shared" si="0"/>
        <v>0</v>
      </c>
      <c r="T33" s="24">
        <f t="shared" si="1"/>
        <v>0</v>
      </c>
      <c r="U33" s="45"/>
    </row>
    <row r="34" spans="2:21" x14ac:dyDescent="0.25">
      <c r="B34" s="13">
        <v>23</v>
      </c>
      <c r="C34" s="1" t="s">
        <v>53</v>
      </c>
      <c r="D34" s="2" t="s">
        <v>45</v>
      </c>
      <c r="E34" s="1">
        <v>5</v>
      </c>
      <c r="F34" s="1" t="s">
        <v>9</v>
      </c>
      <c r="G34" s="48">
        <v>98.9</v>
      </c>
      <c r="H34" s="15" t="s">
        <v>9</v>
      </c>
      <c r="I34" s="17"/>
      <c r="J34" s="17"/>
      <c r="K34" s="17"/>
      <c r="L34" s="17"/>
      <c r="M34" s="17"/>
      <c r="N34" s="17"/>
      <c r="O34" s="22"/>
      <c r="P34" s="21" t="s">
        <v>9</v>
      </c>
      <c r="Q34" s="20"/>
      <c r="R34" s="23">
        <f>VLOOKUP(C34,'2. RABATTSATSER VAREGRUPPER'!$C$6:$D$10,2,FALSE)</f>
        <v>0</v>
      </c>
      <c r="S34" s="19">
        <f t="shared" si="0"/>
        <v>0</v>
      </c>
      <c r="T34" s="24">
        <f t="shared" si="1"/>
        <v>0</v>
      </c>
      <c r="U34" s="45"/>
    </row>
    <row r="35" spans="2:21" x14ac:dyDescent="0.25">
      <c r="B35" s="13">
        <v>24</v>
      </c>
      <c r="C35" s="1" t="s">
        <v>53</v>
      </c>
      <c r="D35" s="2" t="s">
        <v>60</v>
      </c>
      <c r="E35" s="1"/>
      <c r="F35" s="1"/>
      <c r="G35" s="48">
        <v>30.300000000000004</v>
      </c>
      <c r="H35" s="15" t="s">
        <v>9</v>
      </c>
      <c r="I35" s="17"/>
      <c r="J35" s="17"/>
      <c r="K35" s="17"/>
      <c r="L35" s="17"/>
      <c r="M35" s="17"/>
      <c r="N35" s="17"/>
      <c r="O35" s="22"/>
      <c r="P35" s="21" t="s">
        <v>9</v>
      </c>
      <c r="Q35" s="20"/>
      <c r="R35" s="23">
        <f>VLOOKUP(C35,'2. RABATTSATSER VAREGRUPPER'!$C$6:$D$10,2,FALSE)</f>
        <v>0</v>
      </c>
      <c r="S35" s="19">
        <f t="shared" si="0"/>
        <v>0</v>
      </c>
      <c r="T35" s="24">
        <f t="shared" si="1"/>
        <v>0</v>
      </c>
      <c r="U35" s="45"/>
    </row>
    <row r="36" spans="2:21" x14ac:dyDescent="0.25">
      <c r="B36" s="13">
        <v>25</v>
      </c>
      <c r="C36" s="1" t="s">
        <v>53</v>
      </c>
      <c r="D36" s="2" t="s">
        <v>61</v>
      </c>
      <c r="E36" s="1"/>
      <c r="F36" s="1"/>
      <c r="G36" s="48">
        <v>24</v>
      </c>
      <c r="H36" s="15" t="s">
        <v>9</v>
      </c>
      <c r="I36" s="17"/>
      <c r="J36" s="17"/>
      <c r="K36" s="17"/>
      <c r="L36" s="17"/>
      <c r="M36" s="17"/>
      <c r="N36" s="17"/>
      <c r="O36" s="22"/>
      <c r="P36" s="21" t="s">
        <v>9</v>
      </c>
      <c r="Q36" s="20"/>
      <c r="R36" s="23">
        <f>VLOOKUP(C36,'2. RABATTSATSER VAREGRUPPER'!$C$6:$D$10,2,FALSE)</f>
        <v>0</v>
      </c>
      <c r="S36" s="19">
        <f t="shared" si="0"/>
        <v>0</v>
      </c>
      <c r="T36" s="24">
        <f t="shared" si="1"/>
        <v>0</v>
      </c>
      <c r="U36" s="45"/>
    </row>
    <row r="37" spans="2:21" x14ac:dyDescent="0.25">
      <c r="B37" s="14">
        <v>26</v>
      </c>
      <c r="C37" s="1" t="s">
        <v>53</v>
      </c>
      <c r="D37" s="2" t="s">
        <v>46</v>
      </c>
      <c r="E37" s="1">
        <v>5</v>
      </c>
      <c r="F37" s="1" t="s">
        <v>9</v>
      </c>
      <c r="G37" s="48">
        <v>15</v>
      </c>
      <c r="H37" s="15" t="s">
        <v>9</v>
      </c>
      <c r="I37" s="17"/>
      <c r="J37" s="17"/>
      <c r="K37" s="17"/>
      <c r="L37" s="17"/>
      <c r="M37" s="17"/>
      <c r="N37" s="17"/>
      <c r="O37" s="22"/>
      <c r="P37" s="21" t="s">
        <v>9</v>
      </c>
      <c r="Q37" s="20"/>
      <c r="R37" s="23">
        <f>VLOOKUP(C37,'2. RABATTSATSER VAREGRUPPER'!$C$6:$D$10,2,FALSE)</f>
        <v>0</v>
      </c>
      <c r="S37" s="19">
        <f t="shared" si="0"/>
        <v>0</v>
      </c>
      <c r="T37" s="24">
        <f t="shared" si="1"/>
        <v>0</v>
      </c>
      <c r="U37" s="45"/>
    </row>
    <row r="38" spans="2:21" x14ac:dyDescent="0.25">
      <c r="B38" s="13">
        <v>27</v>
      </c>
      <c r="C38" s="1" t="s">
        <v>53</v>
      </c>
      <c r="D38" s="2" t="s">
        <v>47</v>
      </c>
      <c r="E38" s="1"/>
      <c r="F38" s="1"/>
      <c r="G38" s="48">
        <v>12.8</v>
      </c>
      <c r="H38" s="15" t="s">
        <v>9</v>
      </c>
      <c r="I38" s="17"/>
      <c r="J38" s="17"/>
      <c r="K38" s="17"/>
      <c r="L38" s="17"/>
      <c r="M38" s="17"/>
      <c r="N38" s="17"/>
      <c r="O38" s="22"/>
      <c r="P38" s="21" t="s">
        <v>9</v>
      </c>
      <c r="Q38" s="20"/>
      <c r="R38" s="23">
        <f>VLOOKUP(C38,'2. RABATTSATSER VAREGRUPPER'!$C$6:$D$10,2,FALSE)</f>
        <v>0</v>
      </c>
      <c r="S38" s="19">
        <f t="shared" si="0"/>
        <v>0</v>
      </c>
      <c r="T38" s="24">
        <f t="shared" si="1"/>
        <v>0</v>
      </c>
      <c r="U38" s="45"/>
    </row>
    <row r="39" spans="2:21" x14ac:dyDescent="0.25">
      <c r="B39" s="14">
        <v>28</v>
      </c>
      <c r="C39" s="1" t="s">
        <v>53</v>
      </c>
      <c r="D39" s="2" t="s">
        <v>68</v>
      </c>
      <c r="E39" s="1"/>
      <c r="F39" s="1"/>
      <c r="G39" s="48">
        <v>13</v>
      </c>
      <c r="H39" s="15" t="s">
        <v>9</v>
      </c>
      <c r="I39" s="17"/>
      <c r="J39" s="17"/>
      <c r="K39" s="17"/>
      <c r="L39" s="17"/>
      <c r="M39" s="17"/>
      <c r="N39" s="17"/>
      <c r="O39" s="22"/>
      <c r="P39" s="21" t="s">
        <v>9</v>
      </c>
      <c r="Q39" s="20"/>
      <c r="R39" s="23">
        <f>VLOOKUP(C39,'2. RABATTSATSER VAREGRUPPER'!$C$6:$D$10,2,FALSE)</f>
        <v>0</v>
      </c>
      <c r="S39" s="19">
        <f t="shared" si="0"/>
        <v>0</v>
      </c>
      <c r="T39" s="24">
        <f t="shared" si="1"/>
        <v>0</v>
      </c>
      <c r="U39" s="45"/>
    </row>
    <row r="40" spans="2:21" ht="15.75" thickBot="1" x14ac:dyDescent="0.3">
      <c r="B40" s="13">
        <v>29</v>
      </c>
      <c r="C40" s="1" t="s">
        <v>53</v>
      </c>
      <c r="D40" s="2" t="s">
        <v>48</v>
      </c>
      <c r="E40" s="1">
        <v>6.5</v>
      </c>
      <c r="F40" s="1" t="s">
        <v>9</v>
      </c>
      <c r="G40" s="48">
        <v>18.7</v>
      </c>
      <c r="H40" s="15" t="s">
        <v>9</v>
      </c>
      <c r="I40" s="17"/>
      <c r="J40" s="17"/>
      <c r="K40" s="17"/>
      <c r="L40" s="17"/>
      <c r="M40" s="17"/>
      <c r="N40" s="17"/>
      <c r="O40" s="22"/>
      <c r="P40" s="21" t="s">
        <v>9</v>
      </c>
      <c r="Q40" s="69"/>
      <c r="R40" s="71">
        <f>VLOOKUP(C40,'2. RABATTSATSER VAREGRUPPER'!$C$6:$D$10,2,FALSE)</f>
        <v>0</v>
      </c>
      <c r="S40" s="72">
        <f t="shared" si="0"/>
        <v>0</v>
      </c>
      <c r="T40" s="74">
        <f t="shared" si="1"/>
        <v>0</v>
      </c>
      <c r="U40" s="45"/>
    </row>
    <row r="41" spans="2:21" ht="15.75" thickBot="1" x14ac:dyDescent="0.3">
      <c r="Q41" s="68"/>
      <c r="R41" s="70"/>
      <c r="S41" s="73" t="s">
        <v>83</v>
      </c>
      <c r="T41" s="75">
        <f>SUM(T12:T40)</f>
        <v>0</v>
      </c>
    </row>
  </sheetData>
  <autoFilter ref="B11:U40" xr:uid="{079AC019-ABAD-4102-A2BE-DD067E7E3834}">
    <filterColumn colId="3" showButton="0"/>
    <filterColumn colId="5" showButton="0"/>
    <filterColumn colId="13" showButton="0"/>
  </autoFilter>
  <mergeCells count="3">
    <mergeCell ref="E11:F11"/>
    <mergeCell ref="G11:H11"/>
    <mergeCell ref="O11:P11"/>
  </mergeCells>
  <conditionalFormatting sqref="D12:D40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3</vt:i4>
      </vt:variant>
    </vt:vector>
  </HeadingPairs>
  <TitlesOfParts>
    <vt:vector size="6" baseType="lpstr">
      <vt:lpstr>1. INNHOLD OG VEILEDNING </vt:lpstr>
      <vt:lpstr>2. RABATTSATSER VAREGRUPPER</vt:lpstr>
      <vt:lpstr>3. PRISER A-PRODUKTER </vt:lpstr>
      <vt:lpstr>'1. INNHOLD OG VEILEDNING '!Utskriftsområde</vt:lpstr>
      <vt:lpstr>'2. RABATTSATSER VAREGRUPPER'!Utskriftsområde</vt:lpstr>
      <vt:lpstr>'3. PRISER A-PRODUKTER 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Børge Fjelldal</dc:creator>
  <cp:lastModifiedBy>Hege Birte Kristoffersen</cp:lastModifiedBy>
  <cp:lastPrinted>2021-12-14T12:35:10Z</cp:lastPrinted>
  <dcterms:created xsi:type="dcterms:W3CDTF">2021-11-29T14:37:09Z</dcterms:created>
  <dcterms:modified xsi:type="dcterms:W3CDTF">2026-08-18T11:48:04Z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2021-11-29T14:37:18Z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d8a092b6-54c5-412b-a0e0-00002a47e084</vt:lpwstr>
  </property>
  <property fmtid="{D5CDD505-2E9C-101B-9397-08002B2CF9AE}" pid="8" name="MSIP_Label_593ecc0f-ccb9-4361-8333-eab9c279fcaa_ContentBits">
    <vt:lpwstr>0</vt:lpwstr>
  </property>
</Properties>
</file>